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32" firstSheet="4" activeTab="4"/>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25" i="6" l="1"/>
  <c r="B67" i="22" l="1"/>
  <c r="B26" i="22" l="1"/>
  <c r="B25" i="22"/>
  <c r="C49" i="7" l="1"/>
  <c r="C48" i="7"/>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F64" i="38" s="1"/>
  <c r="F86" i="38" s="1"/>
  <c r="E50" i="38"/>
  <c r="E64" i="38" s="1"/>
  <c r="B50" i="38"/>
  <c r="B49" i="38"/>
  <c r="C49" i="38" s="1"/>
  <c r="D49" i="38" s="1"/>
  <c r="E49" i="38" s="1"/>
  <c r="F49" i="38" s="1"/>
  <c r="G49" i="38" s="1"/>
  <c r="H49" i="38" s="1"/>
  <c r="I49" i="38" s="1"/>
  <c r="J49" i="38" s="1"/>
  <c r="K49" i="38" s="1"/>
  <c r="L49" i="38" s="1"/>
  <c r="B45" i="38"/>
  <c r="B32" i="38"/>
  <c r="B29" i="38"/>
  <c r="E86" i="38" l="1"/>
  <c r="D86" i="38"/>
  <c r="H86" i="38"/>
  <c r="L86" i="38"/>
  <c r="J86" i="38"/>
  <c r="D91" i="38"/>
  <c r="E79" i="38"/>
  <c r="I86" i="38"/>
  <c r="C86" i="38"/>
  <c r="G86" i="38"/>
  <c r="K86" i="38"/>
  <c r="B69" i="38"/>
  <c r="B65" i="38" s="1"/>
  <c r="B72" i="38" s="1"/>
  <c r="F69" i="38"/>
  <c r="J69" i="38"/>
  <c r="C69" i="38"/>
  <c r="G69" i="38"/>
  <c r="K69" i="38"/>
  <c r="D69" i="38"/>
  <c r="H69" i="38"/>
  <c r="L69" i="38"/>
  <c r="B65" i="22"/>
  <c r="C73" i="38" l="1"/>
  <c r="C82" i="38" s="1"/>
  <c r="B74" i="38"/>
  <c r="F79" i="38"/>
  <c r="E91" i="38"/>
  <c r="G79" i="38" l="1"/>
  <c r="F91" i="38"/>
  <c r="B76" i="38"/>
  <c r="B81" i="38"/>
  <c r="A15" i="39"/>
  <c r="A12" i="39"/>
  <c r="A9" i="39"/>
  <c r="A16" i="29"/>
  <c r="A13" i="29"/>
  <c r="A10" i="29"/>
  <c r="A6" i="29"/>
  <c r="A14" i="28"/>
  <c r="A11" i="28"/>
  <c r="A8" i="28"/>
  <c r="A4" i="28"/>
  <c r="B77" i="38" l="1"/>
  <c r="B78" i="38"/>
  <c r="B84" i="38"/>
  <c r="G91" i="38"/>
  <c r="H79" i="38"/>
  <c r="A5" i="39"/>
  <c r="H91" i="38" l="1"/>
  <c r="I79" i="38"/>
  <c r="A15" i="38"/>
  <c r="A12" i="38"/>
  <c r="A9" i="38"/>
  <c r="J79" i="38" l="1"/>
  <c r="I91" i="38"/>
  <c r="B30" i="22"/>
  <c r="B34" i="22"/>
  <c r="B36" i="22" l="1"/>
  <c r="B35" i="22"/>
  <c r="K79" i="38"/>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K85" i="38"/>
  <c r="D85" i="38"/>
  <c r="H85" i="38"/>
  <c r="L85" i="38"/>
  <c r="I85" i="38"/>
  <c r="G85" i="38"/>
  <c r="F85" i="38"/>
  <c r="E85" i="38"/>
  <c r="C85" i="38"/>
  <c r="J85" i="38"/>
  <c r="K94" i="38"/>
  <c r="D94" i="38"/>
  <c r="L94" i="38"/>
  <c r="G94" i="38"/>
  <c r="J94" i="38"/>
  <c r="B92" i="38"/>
  <c r="B94" i="38"/>
  <c r="F94" i="38"/>
  <c r="I94" i="38"/>
  <c r="E94" i="38"/>
  <c r="C94" i="38"/>
  <c r="H94" i="38"/>
  <c r="K78" i="38"/>
  <c r="K77" i="38"/>
  <c r="F90" i="38"/>
  <c r="F95" i="38"/>
  <c r="G84" i="38"/>
  <c r="J84" i="38"/>
  <c r="C84" i="38"/>
  <c r="I84" i="38"/>
  <c r="H84" i="38"/>
  <c r="K84" i="38"/>
  <c r="L84" i="38"/>
  <c r="F84" i="38"/>
  <c r="D84" i="38"/>
  <c r="E84" i="38"/>
  <c r="H77" i="38"/>
  <c r="H78" i="38"/>
  <c r="I77" i="38"/>
  <c r="I78" i="38"/>
  <c r="E77" i="38"/>
  <c r="E78" i="38"/>
  <c r="L77" i="38"/>
  <c r="L78" i="38"/>
  <c r="I76" i="38"/>
  <c r="K93" i="38"/>
  <c r="K96" i="38"/>
  <c r="H89" i="38"/>
  <c r="H92" i="38"/>
  <c r="E73" i="38"/>
  <c r="E82" i="38"/>
  <c r="C93" i="38"/>
  <c r="C96" i="38"/>
  <c r="G73" i="38"/>
  <c r="G82" i="38"/>
  <c r="C90" i="38"/>
  <c r="C95" i="38"/>
  <c r="G77" i="38"/>
  <c r="G78" i="38"/>
  <c r="D92" i="38"/>
  <c r="C77" i="38"/>
  <c r="C76" i="38"/>
  <c r="C78" i="38"/>
  <c r="D93" i="38"/>
  <c r="D96" i="38"/>
  <c r="F92" i="38"/>
  <c r="I92" i="38"/>
  <c r="G76" i="38"/>
  <c r="G93" i="38"/>
  <c r="G96" i="38"/>
  <c r="D77" i="38"/>
  <c r="D78" i="38"/>
  <c r="F73" i="38"/>
  <c r="F82" i="38"/>
  <c r="E76" i="38"/>
  <c r="K73" i="38"/>
  <c r="K82" i="38"/>
  <c r="H76" i="38"/>
  <c r="H81" i="38"/>
  <c r="D90" i="38"/>
  <c r="D95" i="38"/>
  <c r="B90" i="38"/>
  <c r="B95" i="38"/>
  <c r="F28" i="38"/>
  <c r="E90" i="38"/>
  <c r="E95" i="38"/>
  <c r="D76" i="38"/>
  <c r="I81" i="38"/>
  <c r="I89" i="38"/>
  <c r="F81" i="38"/>
  <c r="F89" i="38"/>
  <c r="F78" i="38"/>
  <c r="F74" i="38"/>
  <c r="F76" i="38"/>
  <c r="F77" i="38"/>
  <c r="D73" i="38"/>
  <c r="D82" i="38"/>
  <c r="K90" i="38"/>
  <c r="K95" i="38"/>
  <c r="F31" i="38"/>
  <c r="L92" i="38"/>
  <c r="H73" i="38"/>
  <c r="H82" i="38"/>
  <c r="I93" i="38"/>
  <c r="I96" i="38"/>
  <c r="I73" i="38"/>
  <c r="I82" i="38"/>
  <c r="J73" i="38"/>
  <c r="J82" i="38"/>
  <c r="K76" i="38"/>
  <c r="H71" i="38"/>
  <c r="H65" i="38"/>
  <c r="H72" i="38"/>
  <c r="H74" i="38"/>
  <c r="D74" i="38"/>
  <c r="D81" i="38"/>
  <c r="D89" i="38"/>
  <c r="F30" i="38"/>
  <c r="J93" i="38"/>
  <c r="J96" i="38"/>
  <c r="H93" i="38"/>
  <c r="H96" i="38"/>
  <c r="K74" i="38"/>
  <c r="K81" i="38"/>
  <c r="K89" i="38"/>
  <c r="K92" i="38"/>
  <c r="F93" i="38"/>
  <c r="F96" i="38"/>
  <c r="G90" i="38"/>
  <c r="G95" i="38"/>
  <c r="K71" i="38"/>
  <c r="K65" i="38"/>
  <c r="K72" i="38"/>
  <c r="L76" i="38"/>
  <c r="L73" i="38"/>
  <c r="L82" i="38"/>
  <c r="C65" i="38"/>
  <c r="C72" i="38"/>
  <c r="C74" i="38"/>
  <c r="C81" i="38"/>
  <c r="C89" i="38"/>
  <c r="C92" i="38"/>
  <c r="I90" i="38"/>
  <c r="I95" i="38"/>
  <c r="J81" i="38"/>
  <c r="J89" i="38"/>
  <c r="J92" i="38"/>
  <c r="E93" i="38"/>
  <c r="E96" i="38"/>
  <c r="L90" i="38"/>
  <c r="L95" i="38"/>
  <c r="B93" i="38"/>
  <c r="B96" i="38"/>
  <c r="F29" i="38"/>
  <c r="L93" i="38"/>
  <c r="L96" i="38"/>
  <c r="H90" i="38"/>
  <c r="H95" i="38"/>
  <c r="J77" i="38"/>
  <c r="J71" i="38"/>
  <c r="J65" i="38"/>
  <c r="J72" i="38"/>
  <c r="J74" i="38"/>
  <c r="J76" i="38"/>
  <c r="J78" i="38"/>
  <c r="E72" i="38"/>
  <c r="E74" i="38"/>
  <c r="E81" i="38"/>
  <c r="E89" i="38"/>
  <c r="E92" i="38"/>
  <c r="L71" i="38"/>
  <c r="L65" i="38"/>
  <c r="L72" i="38"/>
  <c r="L74" i="38"/>
  <c r="L81" i="38"/>
  <c r="L89" i="38"/>
  <c r="B85" i="38"/>
  <c r="B89" i="38"/>
  <c r="J90" i="38"/>
  <c r="J95" i="38"/>
  <c r="D71" i="38"/>
  <c r="D65" i="38"/>
  <c r="D72" i="38"/>
  <c r="I71" i="38"/>
  <c r="I65" i="38"/>
  <c r="I72" i="38"/>
  <c r="I74" i="38"/>
  <c r="F71" i="38"/>
  <c r="F65" i="38"/>
  <c r="F72" i="38"/>
  <c r="E71" i="38"/>
  <c r="E65" i="38"/>
  <c r="C71" i="38"/>
  <c r="G71" i="38"/>
  <c r="G65" i="38"/>
  <c r="G72" i="38"/>
  <c r="G74" i="38"/>
  <c r="G81" i="38"/>
  <c r="G89" i="38"/>
  <c r="G92" i="38"/>
</calcChain>
</file>

<file path=xl/sharedStrings.xml><?xml version="1.0" encoding="utf-8"?>
<sst xmlns="http://schemas.openxmlformats.org/spreadsheetml/2006/main" count="1224" uniqueCount="645">
  <si>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</si>
  <si>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</si>
  <si>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</si>
  <si>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</si>
  <si>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</si>
  <si>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</si>
  <si>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</si>
  <si>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</si>
  <si>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</si>
  <si>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</si>
  <si>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</si>
  <si>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</si>
  <si>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</si>
  <si>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</si>
  <si>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</si>
  <si>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</si>
  <si>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</si>
  <si>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</si>
  <si>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</si>
  <si>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</si>
  <si>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</si>
  <si>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</si>
  <si>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</si>
  <si>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</si>
  <si>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</si>
  <si>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</si>
  <si>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</si>
  <si>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</si>
  <si>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</si>
  <si>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</si>
  <si>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</si>
  <si>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</si>
  <si>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</si>
  <si>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</si>
  <si>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</si>
  <si>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</si>
  <si>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</si>
  <si>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</si>
  <si>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</si>
  <si>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</si>
  <si>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</si>
  <si>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</si>
  <si>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</si>
  <si>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</si>
  <si>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</si>
  <si>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</si>
  <si>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</si>
  <si>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</si>
  <si>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</si>
  <si>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</si>
  <si>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</si>
  <si>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</si>
  <si>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</si>
  <si>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</si>
  <si>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</si>
  <si>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</si>
  <si>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</si>
  <si>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</si>
  <si>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</si>
  <si>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</si>
  <si>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</si>
  <si>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</si>
  <si>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</si>
  <si>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</si>
  <si>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</si>
  <si>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</si>
  <si>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</si>
  <si>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</si>
  <si>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</si>
  <si>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</si>
  <si>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</si>
  <si>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</si>
  <si>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</si>
  <si>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</si>
  <si>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</si>
  <si>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</si>
  <si>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</si>
  <si>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</si>
  <si>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</si>
  <si>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</si>
  <si>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</si>
  <si>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</si>
  <si>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</si>
  <si>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</si>
  <si>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</si>
  <si>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</si>
  <si>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</si>
  <si>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</si>
  <si>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</si>
  <si>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</si>
  <si>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</si>
  <si>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</si>
  <si>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</si>
  <si>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</si>
  <si>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</si>
  <si>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</si>
  <si>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</si>
  <si>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</si>
  <si>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</si>
  <si>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</si>
  <si>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</si>
  <si>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</si>
  <si>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</si>
  <si>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</si>
  <si>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</si>
  <si>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</si>
  <si>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</si>
  <si>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</si>
  <si>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</si>
  <si>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</si>
  <si>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</si>
  <si>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</si>
  <si>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</si>
  <si>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</si>
  <si>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</si>
  <si>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</si>
  <si>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</si>
  <si>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</si>
  <si>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</si>
  <si>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</si>
  <si>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</si>
  <si>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</si>
  <si>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</si>
  <si>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</si>
  <si>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</si>
  <si>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</si>
  <si>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</si>
  <si>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</si>
  <si>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</si>
  <si>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</si>
  <si>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</si>
  <si>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</si>
  <si>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</si>
  <si>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</si>
  <si>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</si>
  <si>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</si>
  <si>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</si>
  <si>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</si>
  <si>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</si>
  <si>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</si>
  <si>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</si>
  <si>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</si>
  <si>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</si>
  <si>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</si>
  <si>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</si>
  <si>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</si>
  <si>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</si>
  <si>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</si>
  <si>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</si>
  <si>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</si>
  <si>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</si>
  <si>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</si>
  <si>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</si>
  <si>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</si>
  <si>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</si>
  <si>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</si>
  <si>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</si>
  <si>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</si>
  <si>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</si>
  <si>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</si>
  <si>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</si>
  <si>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</si>
  <si>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</si>
  <si>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</si>
  <si>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</si>
  <si>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</si>
  <si>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</si>
  <si>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</si>
  <si>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</si>
  <si>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</si>
  <si>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</si>
  <si>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</si>
  <si>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</si>
  <si>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</si>
  <si>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</si>
  <si>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</si>
  <si>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</si>
  <si>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</si>
  <si>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</si>
  <si>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</si>
  <si>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</si>
  <si>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</si>
  <si>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</si>
  <si>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</si>
  <si>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</si>
  <si>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</si>
  <si>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</si>
  <si>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</si>
  <si>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</si>
  <si>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</si>
  <si>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</si>
  <si>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</si>
  <si>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</si>
  <si>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</si>
  <si>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</si>
  <si>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</si>
  <si>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</si>
  <si>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</si>
  <si>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</si>
  <si>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</si>
  <si>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</si>
  <si>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</si>
  <si>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</si>
  <si>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</si>
  <si>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</si>
  <si>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</si>
  <si>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</si>
  <si>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</si>
  <si>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</si>
  <si>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</si>
  <si>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</si>
  <si>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</si>
  <si>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</si>
  <si>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</si>
  <si>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</si>
  <si>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</si>
  <si>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</si>
  <si>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</si>
  <si>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</si>
  <si>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</si>
  <si>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</si>
  <si>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</si>
  <si>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</si>
  <si>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</si>
  <si>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</si>
  <si>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</si>
  <si>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</si>
  <si>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</si>
  <si>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</si>
  <si>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</si>
  <si>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</si>
  <si>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</si>
  <si>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</si>
  <si>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</si>
  <si>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</si>
  <si>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</si>
  <si>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</si>
  <si>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</si>
  <si>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</si>
  <si>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</si>
  <si>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</si>
  <si>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</si>
  <si>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</si>
  <si>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</si>
  <si>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</si>
  <si>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</si>
  <si>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</si>
  <si>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</si>
  <si>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</si>
  <si>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</si>
  <si>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</si>
  <si>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</si>
  <si>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</si>
  <si>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</si>
  <si>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</si>
  <si>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</si>
  <si>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</si>
  <si>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</si>
  <si>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</si>
  <si>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</si>
  <si>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</si>
  <si>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</si>
  <si>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</si>
  <si>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</si>
  <si>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</si>
  <si>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</si>
  <si>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</si>
  <si>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</si>
  <si>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</si>
  <si>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</si>
  <si>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</si>
  <si>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</si>
  <si>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</si>
  <si>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</si>
  <si>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</si>
  <si>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</si>
  <si>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</si>
  <si>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</si>
  <si>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</si>
  <si>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</si>
  <si>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</si>
  <si>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</si>
  <si>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</si>
  <si>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</si>
  <si>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</si>
  <si>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</si>
  <si>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</si>
  <si>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</si>
  <si>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</si>
  <si>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</si>
  <si>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</si>
  <si>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</si>
  <si>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</si>
  <si>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</si>
  <si>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</si>
  <si>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</si>
  <si>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</si>
  <si>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</si>
  <si>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</si>
  <si>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</si>
  <si>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</si>
  <si>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</si>
  <si>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</si>
  <si>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</si>
  <si>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</si>
  <si>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</si>
  <si>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</si>
  <si>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</si>
  <si>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</si>
  <si>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</si>
  <si>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</si>
  <si>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</si>
  <si>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</si>
  <si>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</si>
  <si>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</si>
  <si>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</si>
  <si>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</si>
  <si>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</si>
  <si>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</si>
  <si>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</si>
  <si>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</si>
  <si>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</si>
  <si>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</si>
  <si>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</si>
  <si>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</si>
  <si>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</si>
  <si>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</si>
  <si>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</si>
  <si>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</si>
  <si>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</si>
  <si>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</si>
  <si>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</si>
  <si>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</si>
  <si>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</si>
  <si>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</si>
  <si>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</si>
  <si>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</si>
  <si>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</si>
  <si>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</si>
  <si>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</si>
  <si>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</si>
  <si>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</si>
  <si>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</si>
  <si>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</si>
  <si>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</si>
  <si>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</si>
  <si>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</si>
  <si>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</si>
  <si>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</si>
  <si>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</si>
  <si>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</si>
  <si>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</si>
  <si>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</si>
  <si>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</si>
  <si>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</si>
  <si>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</si>
  <si>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</si>
  <si>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</si>
  <si>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</si>
  <si>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</si>
  <si>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</si>
  <si>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</si>
  <si>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</si>
  <si>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</si>
  <si>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</si>
  <si>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</si>
  <si>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</si>
  <si>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</si>
  <si>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</si>
  <si>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</si>
  <si>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</si>
  <si>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</si>
  <si>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</si>
  <si>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</si>
  <si>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</si>
  <si>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</si>
  <si>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</si>
  <si>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</si>
  <si>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</si>
  <si>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</si>
  <si>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</si>
  <si>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</si>
  <si>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</si>
  <si>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</si>
  <si>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</si>
  <si>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</si>
  <si>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</si>
  <si>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</si>
  <si>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</si>
  <si>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</si>
  <si>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</si>
  <si>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</si>
  <si>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</si>
  <si>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</si>
  <si>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</si>
  <si>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</si>
  <si>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</si>
  <si>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</si>
  <si>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</si>
  <si>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</si>
  <si>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</si>
  <si>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</si>
  <si>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</si>
  <si>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</si>
  <si>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</si>
  <si>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</si>
  <si>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</si>
  <si>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</si>
  <si>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</si>
  <si>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</si>
  <si>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</si>
  <si>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</si>
  <si>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</si>
  <si>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</si>
  <si>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</si>
  <si>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</si>
  <si>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</si>
  <si>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</si>
  <si>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</si>
  <si>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</si>
  <si>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</si>
  <si>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</si>
  <si>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</si>
  <si>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</si>
  <si>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</si>
  <si>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</si>
  <si>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</si>
  <si>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</si>
  <si>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</si>
  <si>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</si>
  <si>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</si>
  <si>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</si>
  <si>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</si>
  <si>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</si>
  <si>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</si>
  <si>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</si>
  <si>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</si>
  <si>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</si>
  <si>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</si>
  <si>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</si>
  <si>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</si>
  <si>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</si>
  <si>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</si>
  <si>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</si>
  <si>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</si>
  <si>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</si>
  <si>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</si>
  <si>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</si>
  <si>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</si>
  <si>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</si>
  <si>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</si>
  <si>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</si>
  <si>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</si>
  <si>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</si>
  <si>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</si>
  <si>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</si>
  <si>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</si>
  <si>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</si>
  <si>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</si>
  <si>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</si>
  <si>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</si>
  <si>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</si>
  <si>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</si>
  <si>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</si>
  <si>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</si>
  <si>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</si>
  <si>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</si>
  <si>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</si>
  <si>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</si>
  <si>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</si>
  <si>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</si>
  <si>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</si>
  <si>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</si>
  <si>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</si>
  <si>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</si>
  <si>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</si>
  <si>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</si>
  <si>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</si>
  <si>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</si>
  <si>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</si>
  <si>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</si>
  <si>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</si>
  <si>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</si>
  <si>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</si>
  <si>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</si>
  <si>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</si>
  <si>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</si>
  <si>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</si>
  <si>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</si>
  <si>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</si>
  <si>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</si>
  <si>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</si>
  <si>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</si>
  <si>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</si>
  <si>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</si>
  <si>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</si>
  <si>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</si>
  <si>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</si>
  <si>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</si>
  <si>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</si>
  <si>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</si>
  <si>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</si>
  <si>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</si>
  <si>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</si>
  <si>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</si>
  <si>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</si>
  <si>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</si>
  <si>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</si>
  <si>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</si>
  <si>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</si>
  <si>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</si>
  <si>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</si>
  <si>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</si>
  <si>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</si>
  <si>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</si>
  <si>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</si>
  <si>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</si>
  <si>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</si>
  <si>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</si>
  <si>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</si>
  <si>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</si>
  <si>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</si>
  <si>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</si>
  <si>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</si>
  <si>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</si>
  <si>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</si>
  <si>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</si>
  <si>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</si>
  <si>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</si>
  <si>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</si>
  <si>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</si>
  <si>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</si>
  <si>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</si>
  <si>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</si>
  <si>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</si>
  <si>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</si>
  <si>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</si>
  <si>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</si>
  <si>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</si>
  <si>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</si>
  <si>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</si>
  <si>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</si>
  <si>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</si>
  <si>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</si>
  <si>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</si>
  <si>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</si>
  <si>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</si>
  <si>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</si>
  <si>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</si>
  <si>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</si>
  <si>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</si>
  <si>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</si>
  <si>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</si>
  <si>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</si>
  <si>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</si>
  <si>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</si>
  <si>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</si>
  <si>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</si>
  <si>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</si>
  <si>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</si>
  <si>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</si>
  <si>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</si>
  <si>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</si>
  <si>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</si>
  <si>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</si>
  <si>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</si>
  <si>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</si>
  <si>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</si>
  <si>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</si>
  <si>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</si>
  <si>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</si>
  <si>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</si>
  <si>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</si>
  <si>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</si>
  <si>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</si>
  <si>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</si>
  <si>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</si>
  <si>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</si>
  <si>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</si>
  <si>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</si>
  <si>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</si>
  <si>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</si>
  <si>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</si>
  <si>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</si>
  <si>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</si>
  <si>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</si>
  <si>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</si>
  <si>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</si>
  <si>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</si>
  <si>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</si>
  <si>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</si>
  <si>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</si>
  <si>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</si>
  <si>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</si>
  <si>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</si>
  <si>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</si>
  <si>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</si>
  <si>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</si>
  <si>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</si>
  <si>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</si>
  <si>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</si>
  <si>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</si>
  <si>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</si>
  <si>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</si>
  <si>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</si>
  <si>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</si>
  <si>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</si>
  <si>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</si>
  <si>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</si>
  <si>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</si>
  <si>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</si>
  <si>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</si>
  <si>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</si>
  <si>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</si>
  <si>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</si>
  <si>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</si>
  <si>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</si>
  <si>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</si>
  <si>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</si>
  <si>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</si>
  <si>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</si>
  <si>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</si>
  <si>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</si>
  <si>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</si>
  <si>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</si>
  <si>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</si>
  <si>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</si>
  <si>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</si>
  <si>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2023</t>
  </si>
  <si>
    <t>Год 2024</t>
  </si>
  <si>
    <t>Год 2025</t>
  </si>
  <si>
    <t>Год 2026</t>
  </si>
  <si>
    <t>Год 2027</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</si>
  <si>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</si>
  <si>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</si>
  <si>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</si>
  <si>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</si>
  <si>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</si>
  <si>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</si>
  <si>
    <t>28.12.2026</t>
  </si>
  <si>
    <t xml:space="preserve"> по состоянию на 01.01.2022</t>
  </si>
  <si>
    <t>Год раскрытия информации: 2023 год</t>
  </si>
  <si>
    <t xml:space="preserve">Факт 2022 года </t>
  </si>
  <si>
    <t xml:space="preserve">не подошел срок реализации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</si>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</sst>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 numFmtId="177" formatCode="0_ ;\-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7"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12" fillId="0" borderId="0" xfId="1" applyFont="1" applyAlignment="1">
      <alignment horizontal="left" vertical="center"/>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25"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4" fontId="6" fillId="0" borderId="1" xfId="1"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0"/>
              <c:pt idx="0">
                <c:v>20274966.645748604</c:v>
              </c:pt>
              <c:pt idx="1">
                <c:v>21436229.676793415</c:v>
              </c:pt>
              <c:pt idx="2">
                <c:v>24464564.369578008</c:v>
              </c:pt>
              <c:pt idx="3">
                <c:v>27014051.447634548</c:v>
              </c:pt>
              <c:pt idx="4">
                <c:v>28703913.971164756</c:v>
              </c:pt>
              <c:pt idx="5">
                <c:v>24865904.369123999</c:v>
              </c:pt>
              <c:pt idx="6">
                <c:v>25960926.209146671</c:v>
              </c:pt>
              <c:pt idx="7">
                <c:v>25108417.430710819</c:v>
              </c:pt>
              <c:pt idx="8">
                <c:v>23461999.043094877</c:v>
              </c:pt>
              <c:pt idx="9">
                <c:v>21924411.963663124</c:v>
              </c:pt>
            </c:numLit>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Lit>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Lit>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sheetData sheetId="679"/>
      <sheetData sheetId="680"/>
      <sheetData sheetId="681" refreshError="1"/>
      <sheetData sheetId="682"/>
      <sheetData sheetId="683">
        <row r="9">
          <cell r="C9" t="str">
            <v>ВСЕГО</v>
          </cell>
        </row>
      </sheetData>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3" zoomScale="63" zoomScaleNormal="63" zoomScaleSheetLayoutView="80" workbookViewId="0">
      <selection activeCell="C31" sqref="C31"/>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7" t="s">
        <v>641</v>
      </c>
      <c r="B5" s="297"/>
      <c r="C5" s="297"/>
      <c r="D5" s="76"/>
    </row>
    <row r="6" spans="1:16" s="14" customFormat="1" ht="15.75" x14ac:dyDescent="0.2">
      <c r="A6" s="63"/>
    </row>
    <row r="7" spans="1:16" s="14" customFormat="1" ht="18.75" x14ac:dyDescent="0.2">
      <c r="A7" s="301" t="s">
        <v>5</v>
      </c>
      <c r="B7" s="301"/>
      <c r="C7" s="301"/>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2" t="s">
        <v>513</v>
      </c>
      <c r="B9" s="302"/>
      <c r="C9" s="302"/>
      <c r="D9" s="50"/>
      <c r="E9" s="50"/>
      <c r="F9" s="50"/>
      <c r="G9" s="50"/>
      <c r="H9" s="50"/>
      <c r="I9" s="50"/>
      <c r="J9" s="50"/>
      <c r="K9" s="50"/>
      <c r="L9" s="50"/>
      <c r="M9" s="50"/>
      <c r="N9" s="50"/>
      <c r="O9" s="50"/>
      <c r="P9" s="50"/>
    </row>
    <row r="10" spans="1:16" s="14" customFormat="1" ht="18.75" x14ac:dyDescent="0.2">
      <c r="A10" s="298" t="s">
        <v>4</v>
      </c>
      <c r="B10" s="298"/>
      <c r="C10" s="298"/>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2" t="s">
        <v>579</v>
      </c>
      <c r="B12" s="302"/>
      <c r="C12" s="302"/>
      <c r="D12" s="50"/>
      <c r="E12" s="50"/>
      <c r="F12" s="50"/>
      <c r="G12" s="50"/>
      <c r="H12" s="50"/>
      <c r="I12" s="50"/>
      <c r="J12" s="50"/>
      <c r="K12" s="50"/>
      <c r="L12" s="50"/>
      <c r="M12" s="50"/>
      <c r="N12" s="50"/>
      <c r="O12" s="50"/>
      <c r="P12" s="50"/>
    </row>
    <row r="13" spans="1:16" s="14" customFormat="1" ht="18.75" x14ac:dyDescent="0.2">
      <c r="A13" s="298" t="s">
        <v>3</v>
      </c>
      <c r="B13" s="298"/>
      <c r="C13" s="298"/>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3" t="s">
        <v>278</v>
      </c>
      <c r="B15" s="303"/>
      <c r="C15" s="303"/>
      <c r="D15" s="51"/>
      <c r="E15" s="51"/>
      <c r="F15" s="51"/>
      <c r="G15" s="51"/>
      <c r="H15" s="51"/>
      <c r="I15" s="51"/>
      <c r="J15" s="51"/>
      <c r="K15" s="51"/>
      <c r="L15" s="51"/>
      <c r="M15" s="51"/>
      <c r="N15" s="51"/>
      <c r="O15" s="51"/>
      <c r="P15" s="51"/>
    </row>
    <row r="16" spans="1:16" s="65" customFormat="1" ht="15" customHeight="1" x14ac:dyDescent="0.2">
      <c r="A16" s="298" t="s">
        <v>2</v>
      </c>
      <c r="B16" s="298"/>
      <c r="C16" s="298"/>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9" t="s">
        <v>248</v>
      </c>
      <c r="B18" s="300"/>
      <c r="C18" s="300"/>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4"/>
      <c r="B24" s="295"/>
      <c r="C24" s="296"/>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4"/>
      <c r="B39" s="295"/>
      <c r="C39" s="296"/>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4"/>
      <c r="B47" s="295"/>
      <c r="C47" s="296"/>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ввод'!AB24</f>
        <v>184.61740599999959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ввод'!AB30</f>
        <v>153.84783833333299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05" t="s">
        <v>5</v>
      </c>
      <c r="B6" s="305"/>
      <c r="C6" s="305"/>
      <c r="D6" s="305"/>
      <c r="E6" s="305"/>
      <c r="F6" s="305"/>
      <c r="G6" s="305"/>
      <c r="H6" s="305"/>
      <c r="I6" s="305"/>
      <c r="J6" s="305"/>
      <c r="K6" s="305"/>
      <c r="L6" s="305"/>
      <c r="M6" s="305"/>
      <c r="N6" s="305"/>
      <c r="O6" s="305"/>
      <c r="P6" s="305"/>
      <c r="Q6" s="305"/>
      <c r="R6" s="305"/>
      <c r="S6" s="305"/>
      <c r="T6" s="11"/>
      <c r="U6" s="11"/>
      <c r="V6" s="11"/>
      <c r="W6" s="11"/>
      <c r="X6" s="11"/>
      <c r="Y6" s="11"/>
      <c r="Z6" s="11"/>
      <c r="AA6" s="11"/>
      <c r="AB6" s="11"/>
    </row>
    <row r="7" spans="1:28" s="10" customFormat="1" ht="18.75" x14ac:dyDescent="0.2">
      <c r="A7" s="305"/>
      <c r="B7" s="305"/>
      <c r="C7" s="305"/>
      <c r="D7" s="305"/>
      <c r="E7" s="305"/>
      <c r="F7" s="305"/>
      <c r="G7" s="305"/>
      <c r="H7" s="305"/>
      <c r="I7" s="305"/>
      <c r="J7" s="305"/>
      <c r="K7" s="305"/>
      <c r="L7" s="305"/>
      <c r="M7" s="305"/>
      <c r="N7" s="305"/>
      <c r="O7" s="305"/>
      <c r="P7" s="305"/>
      <c r="Q7" s="305"/>
      <c r="R7" s="305"/>
      <c r="S7" s="305"/>
      <c r="T7" s="11"/>
      <c r="U7" s="11"/>
      <c r="V7" s="11"/>
      <c r="W7" s="11"/>
      <c r="X7" s="11"/>
      <c r="Y7" s="11"/>
      <c r="Z7" s="11"/>
      <c r="AA7" s="11"/>
      <c r="AB7" s="11"/>
    </row>
    <row r="8" spans="1:28" s="10"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1"/>
      <c r="U8" s="11"/>
      <c r="V8" s="11"/>
      <c r="W8" s="11"/>
      <c r="X8" s="11"/>
      <c r="Y8" s="11"/>
      <c r="Z8" s="11"/>
      <c r="AA8" s="11"/>
      <c r="AB8" s="11"/>
    </row>
    <row r="9" spans="1:28" s="10" customFormat="1" ht="18.75" x14ac:dyDescent="0.2">
      <c r="A9" s="304" t="s">
        <v>4</v>
      </c>
      <c r="B9" s="304"/>
      <c r="C9" s="304"/>
      <c r="D9" s="304"/>
      <c r="E9" s="304"/>
      <c r="F9" s="304"/>
      <c r="G9" s="304"/>
      <c r="H9" s="304"/>
      <c r="I9" s="304"/>
      <c r="J9" s="304"/>
      <c r="K9" s="304"/>
      <c r="L9" s="304"/>
      <c r="M9" s="304"/>
      <c r="N9" s="304"/>
      <c r="O9" s="304"/>
      <c r="P9" s="304"/>
      <c r="Q9" s="304"/>
      <c r="R9" s="304"/>
      <c r="S9" s="304"/>
      <c r="T9" s="11"/>
      <c r="U9" s="11"/>
      <c r="V9" s="11"/>
      <c r="W9" s="11"/>
      <c r="X9" s="11"/>
      <c r="Y9" s="11"/>
      <c r="Z9" s="11"/>
      <c r="AA9" s="11"/>
      <c r="AB9" s="11"/>
    </row>
    <row r="10" spans="1:28" s="10" customFormat="1" ht="18.75" x14ac:dyDescent="0.2">
      <c r="A10" s="305"/>
      <c r="B10" s="305"/>
      <c r="C10" s="305"/>
      <c r="D10" s="305"/>
      <c r="E10" s="305"/>
      <c r="F10" s="305"/>
      <c r="G10" s="305"/>
      <c r="H10" s="305"/>
      <c r="I10" s="305"/>
      <c r="J10" s="305"/>
      <c r="K10" s="305"/>
      <c r="L10" s="305"/>
      <c r="M10" s="305"/>
      <c r="N10" s="305"/>
      <c r="O10" s="305"/>
      <c r="P10" s="305"/>
      <c r="Q10" s="305"/>
      <c r="R10" s="305"/>
      <c r="S10" s="305"/>
      <c r="T10" s="11"/>
      <c r="U10" s="11"/>
      <c r="V10" s="11"/>
      <c r="W10" s="11"/>
      <c r="X10" s="11"/>
      <c r="Y10" s="11"/>
      <c r="Z10" s="11"/>
      <c r="AA10" s="11"/>
      <c r="AB10" s="11"/>
    </row>
    <row r="11" spans="1:28" s="10" customFormat="1" ht="18.75" x14ac:dyDescent="0.2">
      <c r="A11" s="306" t="str">
        <f>'1. паспорт местоположение'!A12:C12</f>
        <v>L_NA1000.PR.0002</v>
      </c>
      <c r="B11" s="306"/>
      <c r="C11" s="306"/>
      <c r="D11" s="306"/>
      <c r="E11" s="306"/>
      <c r="F11" s="306"/>
      <c r="G11" s="306"/>
      <c r="H11" s="306"/>
      <c r="I11" s="306"/>
      <c r="J11" s="306"/>
      <c r="K11" s="306"/>
      <c r="L11" s="306"/>
      <c r="M11" s="306"/>
      <c r="N11" s="306"/>
      <c r="O11" s="306"/>
      <c r="P11" s="306"/>
      <c r="Q11" s="306"/>
      <c r="R11" s="306"/>
      <c r="S11" s="306"/>
      <c r="T11" s="11"/>
      <c r="U11" s="11"/>
      <c r="V11" s="11"/>
      <c r="W11" s="11"/>
      <c r="X11" s="11"/>
      <c r="Y11" s="11"/>
      <c r="Z11" s="11"/>
      <c r="AA11" s="11"/>
      <c r="AB11" s="11"/>
    </row>
    <row r="12" spans="1:28" s="10" customFormat="1" ht="18.75" x14ac:dyDescent="0.2">
      <c r="A12" s="304" t="s">
        <v>3</v>
      </c>
      <c r="B12" s="304"/>
      <c r="C12" s="304"/>
      <c r="D12" s="304"/>
      <c r="E12" s="304"/>
      <c r="F12" s="304"/>
      <c r="G12" s="304"/>
      <c r="H12" s="304"/>
      <c r="I12" s="304"/>
      <c r="J12" s="304"/>
      <c r="K12" s="304"/>
      <c r="L12" s="304"/>
      <c r="M12" s="304"/>
      <c r="N12" s="304"/>
      <c r="O12" s="304"/>
      <c r="P12" s="304"/>
      <c r="Q12" s="304"/>
      <c r="R12" s="304"/>
      <c r="S12" s="304"/>
      <c r="T12" s="11"/>
      <c r="U12" s="11"/>
      <c r="V12" s="11"/>
      <c r="W12" s="11"/>
      <c r="X12" s="11"/>
      <c r="Y12" s="11"/>
      <c r="Z12" s="11"/>
      <c r="AA12" s="11"/>
      <c r="AB12" s="11"/>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240"/>
      <c r="U13" s="240"/>
      <c r="V13" s="240"/>
      <c r="W13" s="240"/>
      <c r="X13" s="240"/>
      <c r="Y13" s="240"/>
      <c r="Z13" s="240"/>
      <c r="AA13" s="240"/>
      <c r="AB13" s="240"/>
    </row>
    <row r="14" spans="1:28" s="2" customFormat="1" ht="15.75" x14ac:dyDescent="0.2">
      <c r="A14" s="306" t="str">
        <f>'1. паспорт местоположение'!A15:C15</f>
        <v>Создание конфигурации единой аналитической платформы, с возможностью прогнозирования событий</v>
      </c>
      <c r="B14" s="306"/>
      <c r="C14" s="306"/>
      <c r="D14" s="306"/>
      <c r="E14" s="306"/>
      <c r="F14" s="306"/>
      <c r="G14" s="306"/>
      <c r="H14" s="306"/>
      <c r="I14" s="306"/>
      <c r="J14" s="306"/>
      <c r="K14" s="306"/>
      <c r="L14" s="306"/>
      <c r="M14" s="306"/>
      <c r="N14" s="306"/>
      <c r="O14" s="306"/>
      <c r="P14" s="306"/>
      <c r="Q14" s="306"/>
      <c r="R14" s="306"/>
      <c r="S14" s="306"/>
      <c r="T14" s="6"/>
      <c r="U14" s="6"/>
      <c r="V14" s="6"/>
      <c r="W14" s="6"/>
      <c r="X14" s="6"/>
      <c r="Y14" s="6"/>
      <c r="Z14" s="6"/>
      <c r="AA14" s="6"/>
      <c r="AB14" s="6"/>
    </row>
    <row r="15" spans="1:28" s="2" customFormat="1" ht="15" customHeight="1" x14ac:dyDescent="0.2">
      <c r="A15" s="304" t="s">
        <v>2</v>
      </c>
      <c r="B15" s="304"/>
      <c r="C15" s="304"/>
      <c r="D15" s="304"/>
      <c r="E15" s="304"/>
      <c r="F15" s="304"/>
      <c r="G15" s="304"/>
      <c r="H15" s="304"/>
      <c r="I15" s="304"/>
      <c r="J15" s="304"/>
      <c r="K15" s="304"/>
      <c r="L15" s="304"/>
      <c r="M15" s="304"/>
      <c r="N15" s="304"/>
      <c r="O15" s="304"/>
      <c r="P15" s="304"/>
      <c r="Q15" s="304"/>
      <c r="R15" s="304"/>
      <c r="S15" s="304"/>
      <c r="T15" s="4"/>
      <c r="U15" s="4"/>
      <c r="V15" s="4"/>
      <c r="W15" s="4"/>
      <c r="X15" s="4"/>
      <c r="Y15" s="4"/>
      <c r="Z15" s="4"/>
      <c r="AA15" s="4"/>
      <c r="AB15" s="4"/>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239"/>
      <c r="U16" s="239"/>
      <c r="V16" s="239"/>
      <c r="W16" s="239"/>
      <c r="X16" s="239"/>
      <c r="Y16" s="239"/>
    </row>
    <row r="17" spans="1:28" s="2" customFormat="1" ht="45.75" customHeight="1" x14ac:dyDescent="0.2">
      <c r="A17" s="312" t="s">
        <v>310</v>
      </c>
      <c r="B17" s="312"/>
      <c r="C17" s="312"/>
      <c r="D17" s="312"/>
      <c r="E17" s="312"/>
      <c r="F17" s="312"/>
      <c r="G17" s="312"/>
      <c r="H17" s="312"/>
      <c r="I17" s="312"/>
      <c r="J17" s="312"/>
      <c r="K17" s="312"/>
      <c r="L17" s="312"/>
      <c r="M17" s="312"/>
      <c r="N17" s="312"/>
      <c r="O17" s="312"/>
      <c r="P17" s="312"/>
      <c r="Q17" s="312"/>
      <c r="R17" s="312"/>
      <c r="S17" s="312"/>
      <c r="T17" s="5"/>
      <c r="U17" s="5"/>
      <c r="V17" s="5"/>
      <c r="W17" s="5"/>
      <c r="X17" s="5"/>
      <c r="Y17" s="5"/>
      <c r="Z17" s="5"/>
      <c r="AA17" s="5"/>
      <c r="AB17" s="5"/>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239"/>
      <c r="U18" s="239"/>
      <c r="V18" s="239"/>
      <c r="W18" s="239"/>
      <c r="X18" s="239"/>
      <c r="Y18" s="239"/>
    </row>
    <row r="19" spans="1:28" s="2" customFormat="1" ht="54" customHeight="1" x14ac:dyDescent="0.2">
      <c r="A19" s="309" t="s">
        <v>1</v>
      </c>
      <c r="B19" s="309" t="s">
        <v>311</v>
      </c>
      <c r="C19" s="314" t="s">
        <v>312</v>
      </c>
      <c r="D19" s="309" t="s">
        <v>313</v>
      </c>
      <c r="E19" s="309" t="s">
        <v>314</v>
      </c>
      <c r="F19" s="309" t="s">
        <v>315</v>
      </c>
      <c r="G19" s="309" t="s">
        <v>316</v>
      </c>
      <c r="H19" s="309" t="s">
        <v>317</v>
      </c>
      <c r="I19" s="309" t="s">
        <v>318</v>
      </c>
      <c r="J19" s="309" t="s">
        <v>319</v>
      </c>
      <c r="K19" s="309" t="s">
        <v>320</v>
      </c>
      <c r="L19" s="309" t="s">
        <v>321</v>
      </c>
      <c r="M19" s="309" t="s">
        <v>322</v>
      </c>
      <c r="N19" s="309" t="s">
        <v>323</v>
      </c>
      <c r="O19" s="309" t="s">
        <v>324</v>
      </c>
      <c r="P19" s="309" t="s">
        <v>325</v>
      </c>
      <c r="Q19" s="309" t="s">
        <v>326</v>
      </c>
      <c r="R19" s="309"/>
      <c r="S19" s="310" t="s">
        <v>327</v>
      </c>
      <c r="T19" s="239"/>
      <c r="U19" s="239"/>
      <c r="V19" s="239"/>
      <c r="W19" s="239"/>
      <c r="X19" s="239"/>
      <c r="Y19" s="239"/>
    </row>
    <row r="20" spans="1:28" s="2" customFormat="1" ht="180.75" customHeight="1" x14ac:dyDescent="0.2">
      <c r="A20" s="309"/>
      <c r="B20" s="309"/>
      <c r="C20" s="315"/>
      <c r="D20" s="309"/>
      <c r="E20" s="309"/>
      <c r="F20" s="309"/>
      <c r="G20" s="309"/>
      <c r="H20" s="309"/>
      <c r="I20" s="309"/>
      <c r="J20" s="309"/>
      <c r="K20" s="309"/>
      <c r="L20" s="309"/>
      <c r="M20" s="309"/>
      <c r="N20" s="309"/>
      <c r="O20" s="309"/>
      <c r="P20" s="309"/>
      <c r="Q20" s="241" t="s">
        <v>328</v>
      </c>
      <c r="R20" s="244" t="s">
        <v>329</v>
      </c>
      <c r="S20" s="310"/>
      <c r="T20" s="26"/>
      <c r="U20" s="26"/>
      <c r="V20" s="26"/>
      <c r="W20" s="26"/>
      <c r="X20" s="26"/>
      <c r="Y20" s="26"/>
      <c r="Z20" s="25"/>
      <c r="AA20" s="25"/>
      <c r="AB20" s="25"/>
    </row>
    <row r="21" spans="1:28" s="2" customFormat="1" ht="18.75"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42">
        <v>16</v>
      </c>
      <c r="Q21" s="241">
        <v>17</v>
      </c>
      <c r="R21" s="242">
        <v>18</v>
      </c>
      <c r="S21" s="241">
        <v>19</v>
      </c>
      <c r="T21" s="26"/>
      <c r="U21" s="26"/>
      <c r="V21" s="26"/>
      <c r="W21" s="26"/>
      <c r="X21" s="26"/>
      <c r="Y21" s="26"/>
      <c r="Z21" s="25"/>
      <c r="AA21" s="25"/>
      <c r="AB21" s="25"/>
    </row>
    <row r="22" spans="1:28" s="2" customFormat="1" ht="32.25" customHeight="1" x14ac:dyDescent="0.2">
      <c r="A22" s="241"/>
      <c r="B22" s="242" t="s">
        <v>617</v>
      </c>
      <c r="C22" s="242"/>
      <c r="D22" s="242"/>
      <c r="E22" s="242" t="s">
        <v>618</v>
      </c>
      <c r="F22" s="242" t="s">
        <v>619</v>
      </c>
      <c r="G22" s="242" t="s">
        <v>620</v>
      </c>
      <c r="H22" s="242"/>
      <c r="I22" s="242"/>
      <c r="J22" s="242"/>
      <c r="K22" s="242"/>
      <c r="L22" s="242"/>
      <c r="M22" s="242"/>
      <c r="N22" s="242"/>
      <c r="O22" s="242"/>
      <c r="P22" s="242"/>
      <c r="Q22" s="32"/>
      <c r="R22" s="140"/>
      <c r="S22" s="140"/>
      <c r="T22" s="26"/>
      <c r="U22" s="26"/>
      <c r="V22" s="26"/>
      <c r="W22" s="26"/>
      <c r="X22" s="26"/>
      <c r="Y22" s="26"/>
      <c r="Z22" s="25"/>
      <c r="AA22" s="25"/>
      <c r="AB22" s="25"/>
    </row>
    <row r="23" spans="1:28" s="2" customFormat="1" ht="18.75" x14ac:dyDescent="0.2">
      <c r="A23" s="241"/>
      <c r="B23" s="242" t="s">
        <v>617</v>
      </c>
      <c r="C23" s="242"/>
      <c r="D23" s="242"/>
      <c r="E23" s="242" t="s">
        <v>618</v>
      </c>
      <c r="F23" s="242" t="s">
        <v>619</v>
      </c>
      <c r="G23" s="242" t="s">
        <v>621</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1"/>
      <c r="B24" s="242" t="s">
        <v>617</v>
      </c>
      <c r="C24" s="242"/>
      <c r="D24" s="242"/>
      <c r="E24" s="242" t="s">
        <v>618</v>
      </c>
      <c r="F24" s="242" t="s">
        <v>619</v>
      </c>
      <c r="G24" s="242" t="s">
        <v>622</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2" t="s">
        <v>623</v>
      </c>
      <c r="C25" s="242"/>
      <c r="D25" s="242"/>
      <c r="E25" s="242" t="s">
        <v>624</v>
      </c>
      <c r="F25" s="242" t="s">
        <v>625</v>
      </c>
      <c r="G25" s="242" t="s">
        <v>626</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2" t="s">
        <v>623</v>
      </c>
      <c r="C26" s="242"/>
      <c r="D26" s="242"/>
      <c r="E26" s="242" t="s">
        <v>624</v>
      </c>
      <c r="F26" s="242" t="s">
        <v>625</v>
      </c>
      <c r="G26" s="242" t="s">
        <v>621</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2" t="s">
        <v>623</v>
      </c>
      <c r="C27" s="242"/>
      <c r="D27" s="242"/>
      <c r="E27" s="242" t="s">
        <v>624</v>
      </c>
      <c r="F27" s="242" t="s">
        <v>625</v>
      </c>
      <c r="G27" s="242" t="s">
        <v>622</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45"/>
      <c r="B29" s="242" t="s">
        <v>331</v>
      </c>
      <c r="C29" s="242"/>
      <c r="D29" s="242"/>
      <c r="E29" s="245" t="s">
        <v>332</v>
      </c>
      <c r="F29" s="245" t="s">
        <v>332</v>
      </c>
      <c r="G29" s="245" t="s">
        <v>332</v>
      </c>
      <c r="H29" s="245"/>
      <c r="I29" s="245"/>
      <c r="J29" s="245"/>
      <c r="K29" s="245"/>
      <c r="L29" s="245"/>
      <c r="M29" s="245"/>
      <c r="N29" s="245"/>
      <c r="O29" s="245"/>
      <c r="P29" s="245"/>
      <c r="Q29" s="246"/>
      <c r="R29" s="247"/>
      <c r="S29" s="24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05" t="s">
        <v>5</v>
      </c>
      <c r="B8" s="305"/>
      <c r="C8" s="305"/>
      <c r="D8" s="305"/>
      <c r="E8" s="305"/>
      <c r="F8" s="305"/>
      <c r="G8" s="305"/>
      <c r="H8" s="305"/>
      <c r="I8" s="305"/>
      <c r="J8" s="305"/>
      <c r="K8" s="305"/>
      <c r="L8" s="305"/>
      <c r="M8" s="305"/>
      <c r="N8" s="305"/>
      <c r="O8" s="305"/>
      <c r="P8" s="305"/>
      <c r="Q8" s="305"/>
      <c r="R8" s="305"/>
      <c r="S8" s="305"/>
      <c r="T8" s="305"/>
    </row>
    <row r="9" spans="1:20" s="10" customFormat="1" x14ac:dyDescent="0.2">
      <c r="A9" s="305"/>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0" customFormat="1" ht="18.75" customHeight="1" x14ac:dyDescent="0.2">
      <c r="A11" s="304" t="s">
        <v>4</v>
      </c>
      <c r="B11" s="304"/>
      <c r="C11" s="304"/>
      <c r="D11" s="304"/>
      <c r="E11" s="304"/>
      <c r="F11" s="304"/>
      <c r="G11" s="304"/>
      <c r="H11" s="304"/>
      <c r="I11" s="304"/>
      <c r="J11" s="304"/>
      <c r="K11" s="304"/>
      <c r="L11" s="304"/>
      <c r="M11" s="304"/>
      <c r="N11" s="304"/>
      <c r="O11" s="304"/>
      <c r="P11" s="304"/>
      <c r="Q11" s="304"/>
      <c r="R11" s="304"/>
      <c r="S11" s="304"/>
      <c r="T11" s="304"/>
    </row>
    <row r="12" spans="1:20" s="10" customFormat="1"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0" customFormat="1" ht="18.75" customHeight="1" x14ac:dyDescent="0.2">
      <c r="A13" s="306" t="str">
        <f>'1. паспорт местоположение'!A12:C12</f>
        <v>L_NA1000.PR.0002</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304" t="s">
        <v>3</v>
      </c>
      <c r="B14" s="304"/>
      <c r="C14" s="304"/>
      <c r="D14" s="304"/>
      <c r="E14" s="304"/>
      <c r="F14" s="304"/>
      <c r="G14" s="304"/>
      <c r="H14" s="304"/>
      <c r="I14" s="304"/>
      <c r="J14" s="304"/>
      <c r="K14" s="304"/>
      <c r="L14" s="304"/>
      <c r="M14" s="304"/>
      <c r="N14" s="304"/>
      <c r="O14" s="304"/>
      <c r="P14" s="304"/>
      <c r="Q14" s="304"/>
      <c r="R14" s="304"/>
      <c r="S14" s="304"/>
      <c r="T14" s="304"/>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6" t="str">
        <f>'1. паспорт местоположение'!A15:C15</f>
        <v>Создание конфигурации единой аналитической платформы, с возможностью прогнозирования событий</v>
      </c>
      <c r="B16" s="306"/>
      <c r="C16" s="306"/>
      <c r="D16" s="306"/>
      <c r="E16" s="306"/>
      <c r="F16" s="306"/>
      <c r="G16" s="306"/>
      <c r="H16" s="306"/>
      <c r="I16" s="306"/>
      <c r="J16" s="306"/>
      <c r="K16" s="306"/>
      <c r="L16" s="306"/>
      <c r="M16" s="306"/>
      <c r="N16" s="306"/>
      <c r="O16" s="306"/>
      <c r="P16" s="306"/>
      <c r="Q16" s="306"/>
      <c r="R16" s="306"/>
      <c r="S16" s="306"/>
      <c r="T16" s="306"/>
    </row>
    <row r="17" spans="1:113" s="2" customFormat="1" ht="15" customHeight="1" x14ac:dyDescent="0.2">
      <c r="A17" s="304" t="s">
        <v>2</v>
      </c>
      <c r="B17" s="304"/>
      <c r="C17" s="304"/>
      <c r="D17" s="304"/>
      <c r="E17" s="304"/>
      <c r="F17" s="304"/>
      <c r="G17" s="304"/>
      <c r="H17" s="304"/>
      <c r="I17" s="304"/>
      <c r="J17" s="304"/>
      <c r="K17" s="304"/>
      <c r="L17" s="304"/>
      <c r="M17" s="304"/>
      <c r="N17" s="304"/>
      <c r="O17" s="304"/>
      <c r="P17" s="304"/>
      <c r="Q17" s="304"/>
      <c r="R17" s="304"/>
      <c r="S17" s="304"/>
      <c r="T17" s="304"/>
    </row>
    <row r="18" spans="1:113"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2" customFormat="1" ht="15" customHeight="1" x14ac:dyDescent="0.2">
      <c r="A19" s="317" t="s">
        <v>333</v>
      </c>
      <c r="B19" s="317"/>
      <c r="C19" s="317"/>
      <c r="D19" s="317"/>
      <c r="E19" s="317"/>
      <c r="F19" s="317"/>
      <c r="G19" s="317"/>
      <c r="H19" s="317"/>
      <c r="I19" s="317"/>
      <c r="J19" s="317"/>
      <c r="K19" s="317"/>
      <c r="L19" s="317"/>
      <c r="M19" s="317"/>
      <c r="N19" s="317"/>
      <c r="O19" s="317"/>
      <c r="P19" s="317"/>
      <c r="Q19" s="317"/>
      <c r="R19" s="317"/>
      <c r="S19" s="317"/>
      <c r="T19" s="317"/>
    </row>
    <row r="20" spans="1:113" s="10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s="98" customFormat="1" ht="46.5" customHeight="1" x14ac:dyDescent="0.25">
      <c r="A21" s="319" t="s">
        <v>1</v>
      </c>
      <c r="B21" s="322" t="s">
        <v>334</v>
      </c>
      <c r="C21" s="323"/>
      <c r="D21" s="326" t="s">
        <v>335</v>
      </c>
      <c r="E21" s="322" t="s">
        <v>336</v>
      </c>
      <c r="F21" s="323"/>
      <c r="G21" s="322" t="s">
        <v>337</v>
      </c>
      <c r="H21" s="323"/>
      <c r="I21" s="322" t="s">
        <v>338</v>
      </c>
      <c r="J21" s="323"/>
      <c r="K21" s="326" t="s">
        <v>339</v>
      </c>
      <c r="L21" s="322" t="s">
        <v>340</v>
      </c>
      <c r="M21" s="323"/>
      <c r="N21" s="322" t="s">
        <v>341</v>
      </c>
      <c r="O21" s="323"/>
      <c r="P21" s="326" t="s">
        <v>342</v>
      </c>
      <c r="Q21" s="329" t="s">
        <v>343</v>
      </c>
      <c r="R21" s="330"/>
      <c r="S21" s="329" t="s">
        <v>344</v>
      </c>
      <c r="T21" s="331"/>
    </row>
    <row r="22" spans="1:113" s="98" customFormat="1" ht="204.75" customHeight="1" x14ac:dyDescent="0.25">
      <c r="A22" s="320"/>
      <c r="B22" s="324"/>
      <c r="C22" s="325"/>
      <c r="D22" s="327"/>
      <c r="E22" s="324"/>
      <c r="F22" s="325"/>
      <c r="G22" s="324"/>
      <c r="H22" s="325"/>
      <c r="I22" s="324"/>
      <c r="J22" s="325"/>
      <c r="K22" s="328"/>
      <c r="L22" s="324"/>
      <c r="M22" s="325"/>
      <c r="N22" s="324"/>
      <c r="O22" s="325"/>
      <c r="P22" s="328"/>
      <c r="Q22" s="101" t="s">
        <v>345</v>
      </c>
      <c r="R22" s="101" t="s">
        <v>346</v>
      </c>
      <c r="S22" s="101" t="s">
        <v>347</v>
      </c>
      <c r="T22" s="101" t="s">
        <v>348</v>
      </c>
    </row>
    <row r="23" spans="1:113" s="98" customFormat="1" ht="51.75" customHeight="1" x14ac:dyDescent="0.25">
      <c r="A23" s="321"/>
      <c r="B23" s="248" t="s">
        <v>349</v>
      </c>
      <c r="C23" s="248" t="s">
        <v>350</v>
      </c>
      <c r="D23" s="328"/>
      <c r="E23" s="248" t="s">
        <v>349</v>
      </c>
      <c r="F23" s="248" t="s">
        <v>350</v>
      </c>
      <c r="G23" s="248" t="s">
        <v>349</v>
      </c>
      <c r="H23" s="248" t="s">
        <v>350</v>
      </c>
      <c r="I23" s="248" t="s">
        <v>349</v>
      </c>
      <c r="J23" s="248" t="s">
        <v>350</v>
      </c>
      <c r="K23" s="248" t="s">
        <v>349</v>
      </c>
      <c r="L23" s="248" t="s">
        <v>349</v>
      </c>
      <c r="M23" s="248" t="s">
        <v>350</v>
      </c>
      <c r="N23" s="248" t="s">
        <v>349</v>
      </c>
      <c r="O23" s="248" t="s">
        <v>350</v>
      </c>
      <c r="P23" s="249" t="s">
        <v>349</v>
      </c>
      <c r="Q23" s="101" t="s">
        <v>349</v>
      </c>
      <c r="R23" s="101" t="s">
        <v>349</v>
      </c>
      <c r="S23" s="101" t="s">
        <v>349</v>
      </c>
      <c r="T23" s="101" t="s">
        <v>349</v>
      </c>
    </row>
    <row r="24" spans="1:113" s="98" customFormat="1"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17</v>
      </c>
      <c r="R24" s="250">
        <v>18</v>
      </c>
      <c r="S24" s="250">
        <v>19</v>
      </c>
      <c r="T24" s="250">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1" customFormat="1" ht="12.75" x14ac:dyDescent="0.2">
      <c r="B27" s="252"/>
      <c r="C27" s="252"/>
      <c r="K27" s="252"/>
    </row>
    <row r="28" spans="1:113" s="251" customFormat="1" x14ac:dyDescent="0.25">
      <c r="B28" s="253" t="s">
        <v>351</v>
      </c>
      <c r="C28" s="253"/>
      <c r="D28" s="253"/>
      <c r="E28" s="253"/>
      <c r="F28" s="253"/>
      <c r="G28" s="253"/>
      <c r="H28" s="253"/>
      <c r="I28" s="253"/>
      <c r="J28" s="253"/>
      <c r="K28" s="253"/>
      <c r="L28" s="253"/>
      <c r="M28" s="253"/>
      <c r="N28" s="253"/>
      <c r="O28" s="253"/>
      <c r="P28" s="253"/>
      <c r="Q28" s="253"/>
      <c r="R28" s="253"/>
    </row>
    <row r="29" spans="1:113" s="98" customFormat="1" x14ac:dyDescent="0.25">
      <c r="B29" s="316" t="s">
        <v>352</v>
      </c>
      <c r="C29" s="316"/>
      <c r="D29" s="316"/>
      <c r="E29" s="316"/>
      <c r="F29" s="316"/>
      <c r="G29" s="316"/>
      <c r="H29" s="316"/>
      <c r="I29" s="316"/>
      <c r="J29" s="316"/>
      <c r="K29" s="316"/>
      <c r="L29" s="316"/>
      <c r="M29" s="316"/>
      <c r="N29" s="316"/>
      <c r="O29" s="316"/>
      <c r="P29" s="316"/>
      <c r="Q29" s="316"/>
      <c r="R29" s="316"/>
    </row>
    <row r="30" spans="1:113" s="98" customFormat="1" x14ac:dyDescent="0.25">
      <c r="B30" s="253"/>
      <c r="C30" s="253"/>
      <c r="D30" s="253"/>
      <c r="E30" s="253"/>
      <c r="F30" s="253"/>
      <c r="G30" s="253"/>
      <c r="H30" s="253"/>
      <c r="I30" s="253"/>
      <c r="J30" s="253"/>
      <c r="K30" s="253"/>
      <c r="L30" s="253"/>
      <c r="M30" s="253"/>
      <c r="N30" s="253"/>
      <c r="O30" s="253"/>
      <c r="P30" s="253"/>
      <c r="Q30" s="253"/>
      <c r="R30" s="253"/>
      <c r="S30" s="253"/>
      <c r="T30" s="253"/>
      <c r="U30" s="253"/>
      <c r="V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row>
    <row r="31" spans="1:113" s="98" customFormat="1" x14ac:dyDescent="0.25">
      <c r="B31" s="254" t="s">
        <v>353</v>
      </c>
      <c r="C31" s="254"/>
      <c r="D31" s="254"/>
      <c r="E31" s="254"/>
      <c r="F31" s="255"/>
      <c r="G31" s="255"/>
      <c r="H31" s="254"/>
      <c r="I31" s="254"/>
      <c r="J31" s="254"/>
      <c r="K31" s="254"/>
      <c r="L31" s="254"/>
      <c r="M31" s="254"/>
      <c r="N31" s="254"/>
      <c r="O31" s="254"/>
      <c r="P31" s="254"/>
      <c r="Q31" s="254"/>
      <c r="R31" s="254"/>
      <c r="S31" s="256"/>
      <c r="T31" s="256"/>
      <c r="U31" s="256"/>
      <c r="V31" s="256"/>
      <c r="AN31" s="256"/>
      <c r="AO31" s="256"/>
      <c r="AP31" s="256"/>
      <c r="AQ31" s="256"/>
      <c r="AR31" s="256"/>
      <c r="AS31" s="256"/>
      <c r="AT31" s="256"/>
      <c r="AU31" s="256"/>
      <c r="AV31" s="256"/>
      <c r="AW31" s="256"/>
      <c r="AX31" s="256"/>
      <c r="AY31" s="256"/>
      <c r="AZ31" s="256"/>
      <c r="BA31" s="256"/>
      <c r="BB31" s="256"/>
      <c r="BC31" s="256"/>
      <c r="BD31" s="256"/>
      <c r="BE31" s="256"/>
      <c r="BF31" s="256"/>
      <c r="BG31" s="256"/>
      <c r="BH31" s="256"/>
      <c r="BI31" s="256"/>
      <c r="BJ31" s="256"/>
      <c r="BK31" s="256"/>
      <c r="BL31" s="256"/>
      <c r="BM31" s="256"/>
      <c r="BN31" s="256"/>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CQ31" s="256"/>
      <c r="CR31" s="256"/>
      <c r="CS31" s="256"/>
      <c r="CT31" s="256"/>
      <c r="CU31" s="256"/>
      <c r="CV31" s="256"/>
      <c r="CW31" s="256"/>
      <c r="CX31" s="256"/>
      <c r="CY31" s="256"/>
      <c r="CZ31" s="256"/>
      <c r="DA31" s="256"/>
      <c r="DB31" s="256"/>
      <c r="DC31" s="256"/>
      <c r="DD31" s="256"/>
      <c r="DE31" s="256"/>
      <c r="DF31" s="256"/>
      <c r="DG31" s="256"/>
      <c r="DH31" s="256"/>
      <c r="DI31" s="256"/>
    </row>
    <row r="32" spans="1:113" s="98" customFormat="1" x14ac:dyDescent="0.25">
      <c r="B32" s="254" t="s">
        <v>354</v>
      </c>
      <c r="C32" s="254"/>
      <c r="D32" s="254"/>
      <c r="E32" s="254"/>
      <c r="F32" s="255"/>
      <c r="G32" s="255"/>
      <c r="H32" s="254"/>
      <c r="I32" s="254"/>
      <c r="J32" s="254"/>
      <c r="K32" s="254"/>
      <c r="L32" s="254"/>
      <c r="M32" s="254"/>
      <c r="N32" s="254"/>
      <c r="O32" s="254"/>
      <c r="P32" s="254"/>
      <c r="Q32" s="254"/>
      <c r="R32" s="254"/>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row>
    <row r="33" spans="2:113" s="255" customFormat="1" x14ac:dyDescent="0.25">
      <c r="B33" s="254" t="s">
        <v>355</v>
      </c>
      <c r="C33" s="254"/>
      <c r="D33" s="254"/>
      <c r="E33" s="254"/>
      <c r="H33" s="254"/>
      <c r="I33" s="254"/>
      <c r="J33" s="254"/>
      <c r="K33" s="254"/>
      <c r="L33" s="254"/>
      <c r="M33" s="254"/>
      <c r="N33" s="254"/>
      <c r="O33" s="254"/>
      <c r="P33" s="254"/>
      <c r="Q33" s="254"/>
      <c r="R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356</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357</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358</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359</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360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361</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B40" s="254" t="s">
        <v>362</v>
      </c>
      <c r="C40" s="254"/>
      <c r="D40" s="254"/>
      <c r="E40" s="254"/>
      <c r="H40" s="254"/>
      <c r="I40" s="254"/>
      <c r="J40" s="254"/>
      <c r="K40" s="254"/>
      <c r="L40" s="254"/>
      <c r="M40" s="254"/>
      <c r="N40" s="254"/>
      <c r="O40" s="254"/>
      <c r="P40" s="254"/>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2:113" s="255" customFormat="1" x14ac:dyDescent="0.25">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9"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33" t="str">
        <f>'1. паспорт местоположение'!A12:C12</f>
        <v>L_NA1000.PR.0002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9"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9"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363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00" customFormat="1" ht="21.2" customHeight="1" x14ac:dyDescent="0.25"/>
    <row r="21" spans="1:27" ht="15.75" customHeight="1" x14ac:dyDescent="0.25">
      <c r="A21" s="335" t="s">
        <v>1</v>
      </c>
      <c r="B21" s="338" t="s">
        <v>364</v>
      </c>
      <c r="C21" s="339"/>
      <c r="D21" s="338" t="s">
        <v>365</v>
      </c>
      <c r="E21" s="339"/>
      <c r="F21" s="329" t="s">
        <v>320</v>
      </c>
      <c r="G21" s="331"/>
      <c r="H21" s="331"/>
      <c r="I21" s="330"/>
      <c r="J21" s="335" t="s">
        <v>366</v>
      </c>
      <c r="K21" s="338" t="s">
        <v>367</v>
      </c>
      <c r="L21" s="339"/>
      <c r="M21" s="338" t="s">
        <v>368</v>
      </c>
      <c r="N21" s="339"/>
      <c r="O21" s="338" t="s">
        <v>369</v>
      </c>
      <c r="P21" s="339"/>
      <c r="Q21" s="338" t="s">
        <v>370</v>
      </c>
      <c r="R21" s="339"/>
      <c r="S21" s="335" t="s">
        <v>371</v>
      </c>
      <c r="T21" s="335" t="s">
        <v>372</v>
      </c>
      <c r="U21" s="335" t="s">
        <v>373</v>
      </c>
      <c r="V21" s="338" t="s">
        <v>374</v>
      </c>
      <c r="W21" s="339"/>
      <c r="X21" s="329" t="s">
        <v>343</v>
      </c>
      <c r="Y21" s="331"/>
      <c r="Z21" s="329" t="s">
        <v>344</v>
      </c>
      <c r="AA21" s="331"/>
    </row>
    <row r="22" spans="1:27" ht="216" customHeight="1" x14ac:dyDescent="0.25">
      <c r="A22" s="336"/>
      <c r="B22" s="340"/>
      <c r="C22" s="341"/>
      <c r="D22" s="340"/>
      <c r="E22" s="341"/>
      <c r="F22" s="329" t="s">
        <v>375</v>
      </c>
      <c r="G22" s="330"/>
      <c r="H22" s="329" t="s">
        <v>376</v>
      </c>
      <c r="I22" s="330"/>
      <c r="J22" s="337"/>
      <c r="K22" s="340"/>
      <c r="L22" s="341"/>
      <c r="M22" s="340"/>
      <c r="N22" s="341"/>
      <c r="O22" s="340"/>
      <c r="P22" s="341"/>
      <c r="Q22" s="340"/>
      <c r="R22" s="341"/>
      <c r="S22" s="337"/>
      <c r="T22" s="337"/>
      <c r="U22" s="337"/>
      <c r="V22" s="340"/>
      <c r="W22" s="341"/>
      <c r="X22" s="101" t="s">
        <v>345</v>
      </c>
      <c r="Y22" s="101" t="s">
        <v>346</v>
      </c>
      <c r="Z22" s="101" t="s">
        <v>347</v>
      </c>
      <c r="AA22" s="101" t="s">
        <v>348</v>
      </c>
    </row>
    <row r="23" spans="1:27" ht="60" customHeight="1" x14ac:dyDescent="0.25">
      <c r="A23" s="337"/>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zoomScaleNormal="66"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7" t="str">
        <f>'1. паспорт местоположение'!A5:C5</f>
        <v>Год раскрытия информации: 2023 год</v>
      </c>
      <c r="B5" s="297"/>
      <c r="C5" s="297"/>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2" t="s">
        <v>5</v>
      </c>
      <c r="B7" s="332"/>
      <c r="C7" s="332"/>
      <c r="D7" s="11"/>
      <c r="E7" s="11"/>
      <c r="F7" s="11"/>
      <c r="G7" s="11"/>
      <c r="H7" s="11"/>
      <c r="I7" s="11"/>
      <c r="J7" s="11"/>
      <c r="K7" s="11"/>
      <c r="L7" s="11"/>
      <c r="M7" s="11"/>
      <c r="N7" s="11"/>
      <c r="O7" s="11"/>
      <c r="P7" s="11"/>
      <c r="Q7" s="11"/>
      <c r="R7" s="11"/>
      <c r="S7" s="11"/>
      <c r="T7" s="11"/>
      <c r="U7" s="11"/>
    </row>
    <row r="8" spans="1:29" s="10" customFormat="1" ht="18.75" x14ac:dyDescent="0.2">
      <c r="A8" s="332"/>
      <c r="B8" s="332"/>
      <c r="C8" s="332"/>
      <c r="D8" s="12"/>
      <c r="E8" s="12"/>
      <c r="F8" s="12"/>
      <c r="G8" s="12"/>
      <c r="H8" s="11"/>
      <c r="I8" s="11"/>
      <c r="J8" s="11"/>
      <c r="K8" s="11"/>
      <c r="L8" s="11"/>
      <c r="M8" s="11"/>
      <c r="N8" s="11"/>
      <c r="O8" s="11"/>
      <c r="P8" s="11"/>
      <c r="Q8" s="11"/>
      <c r="R8" s="11"/>
      <c r="S8" s="11"/>
      <c r="T8" s="11"/>
      <c r="U8" s="11"/>
    </row>
    <row r="9" spans="1:29" s="10" customFormat="1" ht="18.75" x14ac:dyDescent="0.2">
      <c r="A9" s="306" t="str">
        <f>'1. паспорт местоположение'!A9:C9</f>
        <v>АО "Россети Тюмень"</v>
      </c>
      <c r="B9" s="306"/>
      <c r="C9" s="306"/>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32"/>
      <c r="B11" s="332"/>
      <c r="C11" s="332"/>
      <c r="D11" s="12"/>
      <c r="E11" s="12"/>
      <c r="F11" s="12"/>
      <c r="G11" s="12"/>
      <c r="H11" s="11"/>
      <c r="I11" s="11"/>
      <c r="J11" s="11"/>
      <c r="K11" s="11"/>
      <c r="L11" s="11"/>
      <c r="M11" s="11"/>
      <c r="N11" s="11"/>
      <c r="O11" s="11"/>
      <c r="P11" s="11"/>
      <c r="Q11" s="11"/>
      <c r="R11" s="11"/>
      <c r="S11" s="11"/>
      <c r="T11" s="11"/>
      <c r="U11" s="11"/>
    </row>
    <row r="12" spans="1:29" s="10" customFormat="1" ht="18.75" x14ac:dyDescent="0.2">
      <c r="A12" s="302" t="str">
        <f>'1. паспорт местоположение'!A12:C12</f>
        <v>L_NA1000.PR.0002</v>
      </c>
      <c r="B12" s="302"/>
      <c r="C12" s="302"/>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2"/>
      <c r="B14" s="342"/>
      <c r="C14" s="342"/>
      <c r="D14" s="8"/>
      <c r="E14" s="8"/>
      <c r="F14" s="8"/>
      <c r="G14" s="8"/>
      <c r="H14" s="8"/>
      <c r="I14" s="8"/>
      <c r="J14" s="8"/>
      <c r="K14" s="8"/>
      <c r="L14" s="8"/>
      <c r="M14" s="8"/>
      <c r="N14" s="8"/>
      <c r="O14" s="8"/>
      <c r="P14" s="8"/>
      <c r="Q14" s="8"/>
      <c r="R14" s="8"/>
      <c r="S14" s="8"/>
      <c r="T14" s="8"/>
      <c r="U14" s="8"/>
    </row>
    <row r="15" spans="1:29" s="2" customFormat="1" ht="30"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12" t="s">
        <v>236</v>
      </c>
      <c r="B18" s="312"/>
      <c r="C18" s="3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633</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635</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636</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413">
        <f>'6.2. Паспорт фин осв ввод'!AC24</f>
        <v>184.61740599999959</v>
      </c>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634</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32" t="s">
        <v>5</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
      <c r="AB6" s="11"/>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
      <c r="AB7" s="11"/>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6"/>
      <c r="AB8" s="6"/>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
      <c r="AB9" s="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
      <c r="AB10" s="11"/>
    </row>
    <row r="11" spans="1:28" ht="15.75" x14ac:dyDescent="0.25">
      <c r="A11" s="306" t="str">
        <f>'1. паспорт местоположение'!A12:C12</f>
        <v>L_NA1000.PR.0002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6"/>
      <c r="AB11" s="6"/>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
      <c r="AB12" s="4"/>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9"/>
      <c r="AB13" s="9"/>
    </row>
    <row r="14" spans="1:28" ht="40.15" customHeight="1" x14ac:dyDescent="0.25">
      <c r="A14" s="334" t="str">
        <f>'1. паспорт местоположение'!A15:C15</f>
        <v>Создание конфигурации единой аналитической платформы, с возможностью прогнозирования событий</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
      <c r="AB14" s="6"/>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
      <c r="AB15" s="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8"/>
      <c r="AB16" s="11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8"/>
      <c r="AB17" s="11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8"/>
      <c r="AB18" s="11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8"/>
      <c r="AB19" s="11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9"/>
      <c r="AB20" s="11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9"/>
      <c r="AB21" s="119"/>
    </row>
    <row r="22" spans="1:28" x14ac:dyDescent="0.25">
      <c r="A22" s="349" t="s">
        <v>377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0"/>
      <c r="AB22" s="120"/>
    </row>
    <row r="23" spans="1:28" ht="32.25" customHeight="1" x14ac:dyDescent="0.25">
      <c r="A23" s="344" t="s">
        <v>378</v>
      </c>
      <c r="B23" s="345"/>
      <c r="C23" s="345"/>
      <c r="D23" s="345"/>
      <c r="E23" s="345"/>
      <c r="F23" s="345"/>
      <c r="G23" s="345"/>
      <c r="H23" s="345"/>
      <c r="I23" s="345"/>
      <c r="J23" s="345"/>
      <c r="K23" s="345"/>
      <c r="L23" s="346"/>
      <c r="M23" s="347" t="s">
        <v>379</v>
      </c>
      <c r="N23" s="347"/>
      <c r="O23" s="347"/>
      <c r="P23" s="347"/>
      <c r="Q23" s="347"/>
      <c r="R23" s="347"/>
      <c r="S23" s="347"/>
      <c r="T23" s="347"/>
      <c r="U23" s="347"/>
      <c r="V23" s="347"/>
      <c r="W23" s="347"/>
      <c r="X23" s="347"/>
      <c r="Y23" s="347"/>
      <c r="Z23" s="347"/>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2" t="s">
        <v>5</v>
      </c>
      <c r="B7" s="332"/>
      <c r="C7" s="332"/>
      <c r="D7" s="332"/>
      <c r="E7" s="332"/>
      <c r="F7" s="332"/>
      <c r="G7" s="332"/>
      <c r="H7" s="332"/>
      <c r="I7" s="332"/>
      <c r="J7" s="332"/>
      <c r="K7" s="332"/>
      <c r="L7" s="332"/>
      <c r="M7" s="332"/>
      <c r="N7" s="332"/>
      <c r="O7" s="332"/>
      <c r="P7" s="11"/>
      <c r="Q7" s="11"/>
      <c r="R7" s="11"/>
      <c r="S7" s="11"/>
      <c r="T7" s="11"/>
      <c r="U7" s="11"/>
      <c r="V7" s="11"/>
      <c r="W7" s="11"/>
      <c r="X7" s="11"/>
      <c r="Y7" s="11"/>
      <c r="Z7" s="11"/>
    </row>
    <row r="8" spans="1:28" s="10" customFormat="1" ht="18.75" x14ac:dyDescent="0.2">
      <c r="A8" s="332"/>
      <c r="B8" s="332"/>
      <c r="C8" s="332"/>
      <c r="D8" s="332"/>
      <c r="E8" s="332"/>
      <c r="F8" s="332"/>
      <c r="G8" s="332"/>
      <c r="H8" s="332"/>
      <c r="I8" s="332"/>
      <c r="J8" s="332"/>
      <c r="K8" s="332"/>
      <c r="L8" s="332"/>
      <c r="M8" s="332"/>
      <c r="N8" s="332"/>
      <c r="O8" s="332"/>
      <c r="P8" s="11"/>
      <c r="Q8" s="11"/>
      <c r="R8" s="11"/>
      <c r="S8" s="11"/>
      <c r="T8" s="11"/>
      <c r="U8" s="11"/>
      <c r="V8" s="11"/>
      <c r="W8" s="11"/>
      <c r="X8" s="11"/>
      <c r="Y8" s="11"/>
      <c r="Z8" s="11"/>
    </row>
    <row r="9" spans="1:28" s="10"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1"/>
      <c r="Q9" s="11"/>
      <c r="R9" s="11"/>
      <c r="S9" s="11"/>
      <c r="T9" s="11"/>
      <c r="U9" s="11"/>
      <c r="V9" s="11"/>
      <c r="W9" s="11"/>
      <c r="X9" s="11"/>
      <c r="Y9" s="11"/>
      <c r="Z9" s="11"/>
    </row>
    <row r="10" spans="1:28" s="10" customFormat="1" ht="18.75" x14ac:dyDescent="0.2">
      <c r="A10" s="304" t="s">
        <v>4</v>
      </c>
      <c r="B10" s="304"/>
      <c r="C10" s="304"/>
      <c r="D10" s="304"/>
      <c r="E10" s="304"/>
      <c r="F10" s="304"/>
      <c r="G10" s="304"/>
      <c r="H10" s="304"/>
      <c r="I10" s="304"/>
      <c r="J10" s="304"/>
      <c r="K10" s="304"/>
      <c r="L10" s="304"/>
      <c r="M10" s="304"/>
      <c r="N10" s="304"/>
      <c r="O10" s="304"/>
      <c r="P10" s="11"/>
      <c r="Q10" s="11"/>
      <c r="R10" s="11"/>
      <c r="S10" s="11"/>
      <c r="T10" s="11"/>
      <c r="U10" s="11"/>
      <c r="V10" s="11"/>
      <c r="W10" s="11"/>
      <c r="X10" s="11"/>
      <c r="Y10" s="11"/>
      <c r="Z10" s="11"/>
    </row>
    <row r="11" spans="1:28" s="10" customFormat="1" ht="18.75" x14ac:dyDescent="0.2">
      <c r="A11" s="332"/>
      <c r="B11" s="332"/>
      <c r="C11" s="332"/>
      <c r="D11" s="332"/>
      <c r="E11" s="332"/>
      <c r="F11" s="332"/>
      <c r="G11" s="332"/>
      <c r="H11" s="332"/>
      <c r="I11" s="332"/>
      <c r="J11" s="332"/>
      <c r="K11" s="332"/>
      <c r="L11" s="332"/>
      <c r="M11" s="332"/>
      <c r="N11" s="332"/>
      <c r="O11" s="332"/>
      <c r="P11" s="11"/>
      <c r="Q11" s="11"/>
      <c r="R11" s="11"/>
      <c r="S11" s="11"/>
      <c r="T11" s="11"/>
      <c r="U11" s="11"/>
      <c r="V11" s="11"/>
      <c r="W11" s="11"/>
      <c r="X11" s="11"/>
      <c r="Y11" s="11"/>
      <c r="Z11" s="11"/>
    </row>
    <row r="12" spans="1:28" s="10" customFormat="1" ht="18.75" x14ac:dyDescent="0.2">
      <c r="A12" s="306" t="str">
        <f>'1. паспорт местоположение'!A12:C12</f>
        <v>L_NA1000.PR.0002</v>
      </c>
      <c r="B12" s="306"/>
      <c r="C12" s="306"/>
      <c r="D12" s="306"/>
      <c r="E12" s="306"/>
      <c r="F12" s="306"/>
      <c r="G12" s="306"/>
      <c r="H12" s="306"/>
      <c r="I12" s="306"/>
      <c r="J12" s="306"/>
      <c r="K12" s="306"/>
      <c r="L12" s="306"/>
      <c r="M12" s="306"/>
      <c r="N12" s="306"/>
      <c r="O12" s="306"/>
      <c r="P12" s="11"/>
      <c r="Q12" s="11"/>
      <c r="R12" s="11"/>
      <c r="S12" s="11"/>
      <c r="T12" s="11"/>
      <c r="U12" s="11"/>
      <c r="V12" s="11"/>
      <c r="W12" s="11"/>
      <c r="X12" s="11"/>
      <c r="Y12" s="11"/>
      <c r="Z12" s="11"/>
    </row>
    <row r="13" spans="1:28" s="10" customFormat="1" ht="18.75" x14ac:dyDescent="0.2">
      <c r="A13" s="304" t="s">
        <v>3</v>
      </c>
      <c r="B13" s="304"/>
      <c r="C13" s="304"/>
      <c r="D13" s="304"/>
      <c r="E13" s="304"/>
      <c r="F13" s="304"/>
      <c r="G13" s="304"/>
      <c r="H13" s="304"/>
      <c r="I13" s="304"/>
      <c r="J13" s="304"/>
      <c r="K13" s="304"/>
      <c r="L13" s="304"/>
      <c r="M13" s="304"/>
      <c r="N13" s="304"/>
      <c r="O13" s="304"/>
      <c r="P13" s="11"/>
      <c r="Q13" s="11"/>
      <c r="R13" s="11"/>
      <c r="S13" s="11"/>
      <c r="T13" s="11"/>
      <c r="U13" s="11"/>
      <c r="V13" s="11"/>
      <c r="W13" s="11"/>
      <c r="X13" s="11"/>
      <c r="Y13" s="11"/>
      <c r="Z13" s="11"/>
    </row>
    <row r="14" spans="1:28" s="7" customFormat="1" ht="15.75" customHeight="1" x14ac:dyDescent="0.2">
      <c r="A14" s="342"/>
      <c r="B14" s="342"/>
      <c r="C14" s="342"/>
      <c r="D14" s="342"/>
      <c r="E14" s="342"/>
      <c r="F14" s="342"/>
      <c r="G14" s="342"/>
      <c r="H14" s="342"/>
      <c r="I14" s="342"/>
      <c r="J14" s="342"/>
      <c r="K14" s="342"/>
      <c r="L14" s="342"/>
      <c r="M14" s="342"/>
      <c r="N14" s="342"/>
      <c r="O14" s="342"/>
      <c r="P14" s="96"/>
      <c r="Q14" s="96"/>
      <c r="R14" s="96"/>
      <c r="S14" s="96"/>
      <c r="T14" s="96"/>
      <c r="U14" s="96"/>
      <c r="V14" s="96"/>
      <c r="W14" s="96"/>
      <c r="X14" s="96"/>
      <c r="Y14" s="96"/>
      <c r="Z14" s="96"/>
    </row>
    <row r="15" spans="1:28" s="2" customFormat="1" ht="28.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6"/>
      <c r="Q15" s="6"/>
      <c r="R15" s="6"/>
      <c r="S15" s="6"/>
      <c r="T15" s="6"/>
      <c r="U15" s="6"/>
      <c r="V15" s="6"/>
      <c r="W15" s="6"/>
      <c r="X15" s="6"/>
      <c r="Y15" s="6"/>
      <c r="Z15" s="6"/>
    </row>
    <row r="16" spans="1:28" s="2" customFormat="1" ht="15" customHeight="1" x14ac:dyDescent="0.2">
      <c r="A16" s="304" t="s">
        <v>2</v>
      </c>
      <c r="B16" s="304"/>
      <c r="C16" s="304"/>
      <c r="D16" s="304"/>
      <c r="E16" s="304"/>
      <c r="F16" s="304"/>
      <c r="G16" s="304"/>
      <c r="H16" s="304"/>
      <c r="I16" s="304"/>
      <c r="J16" s="304"/>
      <c r="K16" s="304"/>
      <c r="L16" s="304"/>
      <c r="M16" s="304"/>
      <c r="N16" s="304"/>
      <c r="O16" s="304"/>
      <c r="P16" s="4"/>
      <c r="Q16" s="4"/>
      <c r="R16" s="4"/>
      <c r="S16" s="4"/>
      <c r="T16" s="4"/>
      <c r="U16" s="4"/>
      <c r="V16" s="4"/>
      <c r="W16" s="4"/>
      <c r="X16" s="4"/>
      <c r="Y16" s="4"/>
      <c r="Z16" s="4"/>
    </row>
    <row r="17" spans="1:26" s="2" customFormat="1" ht="15" customHeight="1" x14ac:dyDescent="0.2">
      <c r="A17" s="311"/>
      <c r="B17" s="311"/>
      <c r="C17" s="311"/>
      <c r="D17" s="311"/>
      <c r="E17" s="311"/>
      <c r="F17" s="311"/>
      <c r="G17" s="311"/>
      <c r="H17" s="311"/>
      <c r="I17" s="311"/>
      <c r="J17" s="311"/>
      <c r="K17" s="311"/>
      <c r="L17" s="311"/>
      <c r="M17" s="311"/>
      <c r="N17" s="311"/>
      <c r="O17" s="311"/>
      <c r="P17" s="94"/>
      <c r="Q17" s="94"/>
      <c r="R17" s="94"/>
      <c r="S17" s="94"/>
      <c r="T17" s="94"/>
      <c r="U17" s="94"/>
      <c r="V17" s="94"/>
      <c r="W17" s="94"/>
    </row>
    <row r="18" spans="1:26" s="2" customFormat="1" ht="91.5" customHeight="1" x14ac:dyDescent="0.2">
      <c r="A18" s="350" t="s">
        <v>461</v>
      </c>
      <c r="B18" s="350"/>
      <c r="C18" s="350"/>
      <c r="D18" s="350"/>
      <c r="E18" s="350"/>
      <c r="F18" s="350"/>
      <c r="G18" s="350"/>
      <c r="H18" s="350"/>
      <c r="I18" s="350"/>
      <c r="J18" s="350"/>
      <c r="K18" s="350"/>
      <c r="L18" s="350"/>
      <c r="M18" s="350"/>
      <c r="N18" s="350"/>
      <c r="O18" s="350"/>
      <c r="P18" s="5"/>
      <c r="Q18" s="5"/>
      <c r="R18" s="5"/>
      <c r="S18" s="5"/>
      <c r="T18" s="5"/>
      <c r="U18" s="5"/>
      <c r="V18" s="5"/>
      <c r="W18" s="5"/>
      <c r="X18" s="5"/>
      <c r="Y18" s="5"/>
      <c r="Z18" s="5"/>
    </row>
    <row r="19" spans="1:26" s="2" customFormat="1" ht="78" customHeight="1" x14ac:dyDescent="0.2">
      <c r="A19" s="309" t="s">
        <v>1</v>
      </c>
      <c r="B19" s="309" t="s">
        <v>462</v>
      </c>
      <c r="C19" s="309" t="s">
        <v>463</v>
      </c>
      <c r="D19" s="309" t="s">
        <v>464</v>
      </c>
      <c r="E19" s="351" t="s">
        <v>465</v>
      </c>
      <c r="F19" s="352"/>
      <c r="G19" s="352"/>
      <c r="H19" s="352"/>
      <c r="I19" s="353"/>
      <c r="J19" s="309" t="s">
        <v>466</v>
      </c>
      <c r="K19" s="309"/>
      <c r="L19" s="309"/>
      <c r="M19" s="309"/>
      <c r="N19" s="309"/>
      <c r="O19" s="309"/>
      <c r="P19" s="94"/>
      <c r="Q19" s="94"/>
      <c r="R19" s="94"/>
      <c r="S19" s="94"/>
      <c r="T19" s="94"/>
      <c r="U19" s="94"/>
      <c r="V19" s="94"/>
      <c r="W19" s="94"/>
    </row>
    <row r="20" spans="1:26" s="2" customFormat="1" ht="51" customHeight="1" x14ac:dyDescent="0.2">
      <c r="A20" s="309"/>
      <c r="B20" s="309"/>
      <c r="C20" s="309"/>
      <c r="D20" s="309"/>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55" width="16.7109375" style="163" customWidth="1"/>
    <col min="56" max="16384" width="9.140625" style="163"/>
  </cols>
  <sheetData>
    <row r="1" spans="1:12" s="144" customFormat="1" ht="18.75" x14ac:dyDescent="0.2">
      <c r="A1" s="16"/>
      <c r="B1" s="10"/>
      <c r="C1" s="10"/>
      <c r="D1" s="10"/>
      <c r="E1" s="10"/>
      <c r="F1" s="10"/>
      <c r="G1" s="10"/>
      <c r="H1" s="10"/>
      <c r="I1" s="14"/>
      <c r="L1" s="33" t="s">
        <v>65</v>
      </c>
    </row>
    <row r="2" spans="1:12" s="144" customFormat="1" ht="18.75" x14ac:dyDescent="0.3">
      <c r="A2" s="16"/>
      <c r="B2" s="10"/>
      <c r="C2" s="10"/>
      <c r="D2" s="10"/>
      <c r="E2" s="10"/>
      <c r="F2" s="10"/>
      <c r="G2" s="10"/>
      <c r="H2" s="10"/>
      <c r="I2" s="14"/>
      <c r="L2" s="13" t="s">
        <v>6</v>
      </c>
    </row>
    <row r="3" spans="1:12" s="144" customFormat="1" ht="18.75" x14ac:dyDescent="0.3">
      <c r="A3" s="15"/>
      <c r="B3" s="10"/>
      <c r="C3" s="10"/>
      <c r="D3" s="10"/>
      <c r="E3" s="10"/>
      <c r="F3" s="10"/>
      <c r="G3" s="10"/>
      <c r="H3" s="10"/>
      <c r="I3" s="14"/>
      <c r="L3" s="13" t="s">
        <v>627</v>
      </c>
    </row>
    <row r="4" spans="1:12" s="144" customFormat="1" x14ac:dyDescent="0.2">
      <c r="A4" s="15"/>
      <c r="B4" s="10"/>
      <c r="C4" s="10"/>
      <c r="D4" s="10"/>
      <c r="E4" s="10"/>
      <c r="F4" s="10"/>
      <c r="G4" s="10"/>
      <c r="H4" s="10"/>
      <c r="I4" s="14"/>
      <c r="J4" s="14"/>
    </row>
    <row r="5" spans="1:12" s="145" customFormat="1" ht="24.75" customHeight="1" x14ac:dyDescent="0.25">
      <c r="A5" s="355" t="str">
        <f>'1. паспорт местоположение'!A5</f>
        <v>Год раскрытия информации: 2023 год</v>
      </c>
      <c r="B5" s="355"/>
      <c r="C5" s="355"/>
      <c r="D5" s="355"/>
      <c r="E5" s="355"/>
      <c r="F5" s="355"/>
      <c r="G5" s="355"/>
      <c r="H5" s="355"/>
      <c r="I5" s="355"/>
      <c r="J5" s="355"/>
      <c r="K5" s="355"/>
      <c r="L5" s="355"/>
    </row>
    <row r="6" spans="1:12" s="145" customFormat="1" ht="21" customHeight="1" x14ac:dyDescent="0.25">
      <c r="A6" s="354"/>
      <c r="B6" s="354"/>
      <c r="C6" s="354"/>
      <c r="D6" s="354"/>
      <c r="E6" s="354"/>
      <c r="F6" s="354"/>
      <c r="G6" s="354"/>
      <c r="H6" s="354"/>
      <c r="I6" s="354"/>
      <c r="J6" s="354"/>
    </row>
    <row r="7" spans="1:12" s="144" customFormat="1" ht="21.75" customHeight="1" x14ac:dyDescent="0.25">
      <c r="A7" s="305" t="s">
        <v>5</v>
      </c>
      <c r="B7" s="305"/>
      <c r="C7" s="305"/>
      <c r="D7" s="305"/>
      <c r="E7" s="305"/>
      <c r="F7" s="305"/>
      <c r="G7" s="305"/>
      <c r="H7" s="305"/>
      <c r="I7" s="305"/>
      <c r="J7" s="305"/>
      <c r="K7" s="305"/>
      <c r="L7" s="305"/>
    </row>
    <row r="8" spans="1:12" s="144" customFormat="1" x14ac:dyDescent="0.25">
      <c r="A8" s="305"/>
      <c r="B8" s="305"/>
      <c r="C8" s="305"/>
      <c r="D8" s="305"/>
      <c r="E8" s="305"/>
      <c r="F8" s="305"/>
      <c r="G8" s="305"/>
      <c r="H8" s="305"/>
      <c r="I8" s="305"/>
      <c r="J8" s="305"/>
    </row>
    <row r="9" spans="1:12" s="144" customFormat="1" x14ac:dyDescent="0.25">
      <c r="A9" s="355" t="str">
        <f>'1. паспорт местоположение'!A9</f>
        <v>АО "Россети Тюмень"</v>
      </c>
      <c r="B9" s="355"/>
      <c r="C9" s="355"/>
      <c r="D9" s="355"/>
      <c r="E9" s="355"/>
      <c r="F9" s="355"/>
      <c r="G9" s="355"/>
      <c r="H9" s="355"/>
      <c r="I9" s="355"/>
      <c r="J9" s="355"/>
      <c r="K9" s="355"/>
      <c r="L9" s="355"/>
    </row>
    <row r="10" spans="1:12" s="144" customFormat="1" x14ac:dyDescent="0.25">
      <c r="A10" s="304" t="s">
        <v>4</v>
      </c>
      <c r="B10" s="304"/>
      <c r="C10" s="304"/>
      <c r="D10" s="304"/>
      <c r="E10" s="304"/>
      <c r="F10" s="304"/>
      <c r="G10" s="304"/>
      <c r="H10" s="304"/>
      <c r="I10" s="304"/>
      <c r="J10" s="304"/>
      <c r="K10" s="304"/>
      <c r="L10" s="304"/>
    </row>
    <row r="11" spans="1:12" s="144" customFormat="1" ht="18" customHeight="1" x14ac:dyDescent="0.25">
      <c r="A11" s="305"/>
      <c r="B11" s="305"/>
      <c r="C11" s="305"/>
      <c r="D11" s="305"/>
      <c r="E11" s="305"/>
      <c r="F11" s="305"/>
      <c r="G11" s="305"/>
      <c r="H11" s="305"/>
      <c r="I11" s="305"/>
      <c r="J11" s="305"/>
    </row>
    <row r="12" spans="1:12" s="144" customFormat="1" x14ac:dyDescent="0.25">
      <c r="A12" s="355" t="str">
        <f>'1. паспорт местоположение'!A12</f>
        <v>L_NA1000.PR.0002</v>
      </c>
      <c r="B12" s="355"/>
      <c r="C12" s="355"/>
      <c r="D12" s="355"/>
      <c r="E12" s="355"/>
      <c r="F12" s="355"/>
      <c r="G12" s="355"/>
      <c r="H12" s="355"/>
      <c r="I12" s="355"/>
      <c r="J12" s="355"/>
      <c r="K12" s="355"/>
      <c r="L12" s="355"/>
    </row>
    <row r="13" spans="1:12" s="144" customFormat="1" x14ac:dyDescent="0.25">
      <c r="A13" s="304" t="s">
        <v>3</v>
      </c>
      <c r="B13" s="304"/>
      <c r="C13" s="304"/>
      <c r="D13" s="304"/>
      <c r="E13" s="304"/>
      <c r="F13" s="304"/>
      <c r="G13" s="304"/>
      <c r="H13" s="304"/>
      <c r="I13" s="304"/>
      <c r="J13" s="304"/>
      <c r="K13" s="304"/>
      <c r="L13" s="304"/>
    </row>
    <row r="14" spans="1:12" s="144" customFormat="1" x14ac:dyDescent="0.25">
      <c r="A14" s="307"/>
      <c r="B14" s="307"/>
      <c r="C14" s="307"/>
      <c r="D14" s="307"/>
      <c r="E14" s="307"/>
      <c r="F14" s="307"/>
      <c r="G14" s="307"/>
      <c r="H14" s="307"/>
      <c r="I14" s="307"/>
      <c r="J14" s="307"/>
      <c r="K14" s="146"/>
    </row>
    <row r="15" spans="1:12" s="144" customFormat="1" ht="28.5" customHeight="1" x14ac:dyDescent="0.25">
      <c r="A15" s="355" t="str">
        <f>'1. паспорт местоположение'!A15</f>
        <v>Создание конфигурации единой аналитической платформы, с возможностью прогнозирования событий</v>
      </c>
      <c r="B15" s="355"/>
      <c r="C15" s="355"/>
      <c r="D15" s="355"/>
      <c r="E15" s="355"/>
      <c r="F15" s="355"/>
      <c r="G15" s="355"/>
      <c r="H15" s="355"/>
      <c r="I15" s="355"/>
      <c r="J15" s="355"/>
      <c r="K15" s="355"/>
      <c r="L15" s="355"/>
    </row>
    <row r="16" spans="1:12" s="144" customFormat="1" x14ac:dyDescent="0.25">
      <c r="A16" s="304" t="s">
        <v>2</v>
      </c>
      <c r="B16" s="304"/>
      <c r="C16" s="304"/>
      <c r="D16" s="304"/>
      <c r="E16" s="304"/>
      <c r="F16" s="304"/>
      <c r="G16" s="304"/>
      <c r="H16" s="304"/>
      <c r="I16" s="304"/>
      <c r="J16" s="304"/>
      <c r="K16" s="304"/>
      <c r="L16" s="304"/>
    </row>
    <row r="17" spans="1:12" s="144" customFormat="1" ht="18.75" x14ac:dyDescent="0.25">
      <c r="A17" s="311"/>
      <c r="B17" s="311"/>
      <c r="C17" s="311"/>
      <c r="D17" s="311"/>
      <c r="E17" s="311"/>
      <c r="F17" s="311"/>
      <c r="G17" s="311"/>
      <c r="H17" s="311"/>
      <c r="I17" s="311"/>
      <c r="J17" s="311"/>
      <c r="K17" s="146"/>
    </row>
    <row r="18" spans="1:12" s="144" customFormat="1" x14ac:dyDescent="0.25">
      <c r="A18" s="306" t="s">
        <v>479</v>
      </c>
      <c r="B18" s="306"/>
      <c r="C18" s="306"/>
      <c r="D18" s="306"/>
      <c r="E18" s="306"/>
      <c r="F18" s="306"/>
      <c r="G18" s="306"/>
      <c r="H18" s="306"/>
      <c r="I18" s="306"/>
      <c r="J18" s="306"/>
      <c r="K18" s="306"/>
      <c r="L18" s="306"/>
    </row>
    <row r="19" spans="1:12" s="144" customFormat="1" ht="22.5" x14ac:dyDescent="0.25">
      <c r="A19" s="243"/>
      <c r="B19" s="243"/>
      <c r="C19" s="243"/>
      <c r="D19" s="243"/>
      <c r="E19" s="243"/>
      <c r="F19" s="243"/>
      <c r="G19" s="243"/>
      <c r="H19" s="243"/>
      <c r="I19" s="243"/>
      <c r="J19" s="243"/>
      <c r="K19" s="146"/>
    </row>
    <row r="20" spans="1:12" s="144" customFormat="1" ht="22.5" x14ac:dyDescent="0.25">
      <c r="A20" s="243"/>
      <c r="B20" s="243"/>
      <c r="C20" s="243"/>
      <c r="D20" s="243"/>
      <c r="E20" s="243"/>
      <c r="F20" s="243"/>
      <c r="G20" s="243"/>
      <c r="H20" s="243"/>
      <c r="I20" s="243"/>
      <c r="J20" s="243"/>
      <c r="K20" s="146"/>
    </row>
    <row r="21" spans="1:12" s="144" customFormat="1" ht="22.5" x14ac:dyDescent="0.25">
      <c r="A21" s="243"/>
      <c r="B21" s="243"/>
      <c r="C21" s="243"/>
      <c r="D21" s="243"/>
      <c r="E21" s="243"/>
      <c r="F21" s="243"/>
      <c r="G21" s="243"/>
      <c r="H21" s="243"/>
      <c r="I21" s="243"/>
      <c r="J21" s="243"/>
      <c r="K21" s="146"/>
    </row>
    <row r="23" spans="1:12" x14ac:dyDescent="0.25">
      <c r="D23" s="164"/>
    </row>
    <row r="24" spans="1:12" ht="16.5" thickBot="1" x14ac:dyDescent="0.3">
      <c r="A24" s="165" t="s">
        <v>480</v>
      </c>
      <c r="B24" s="165" t="s">
        <v>481</v>
      </c>
      <c r="D24" s="166"/>
      <c r="E24" s="167"/>
      <c r="F24" s="167"/>
      <c r="G24" s="167"/>
      <c r="H24" s="167"/>
    </row>
    <row r="25" spans="1:12" x14ac:dyDescent="0.25">
      <c r="A25" s="168" t="s">
        <v>520</v>
      </c>
      <c r="B25" s="169">
        <v>0</v>
      </c>
    </row>
    <row r="26" spans="1:12" x14ac:dyDescent="0.25">
      <c r="A26" s="170" t="s">
        <v>516</v>
      </c>
      <c r="B26" s="171"/>
    </row>
    <row r="27" spans="1:12" x14ac:dyDescent="0.25">
      <c r="A27" s="170" t="s">
        <v>482</v>
      </c>
      <c r="B27" s="171">
        <v>20</v>
      </c>
      <c r="D27" s="164" t="s">
        <v>483</v>
      </c>
      <c r="E27" s="172"/>
      <c r="F27" s="172"/>
    </row>
    <row r="28" spans="1:12" ht="16.5" thickBot="1" x14ac:dyDescent="0.3">
      <c r="A28" s="173" t="s">
        <v>484</v>
      </c>
      <c r="B28" s="174">
        <v>1</v>
      </c>
      <c r="D28" s="357" t="s">
        <v>485</v>
      </c>
      <c r="E28" s="357"/>
      <c r="F28" s="175">
        <f ca="1">SUM(B95:J95)</f>
        <v>5.4542459201992406</v>
      </c>
    </row>
    <row r="29" spans="1:12" x14ac:dyDescent="0.25">
      <c r="A29" s="168" t="s">
        <v>584</v>
      </c>
      <c r="B29" s="176">
        <f>-C66</f>
        <v>0</v>
      </c>
      <c r="D29" s="357" t="s">
        <v>486</v>
      </c>
      <c r="E29" s="357"/>
      <c r="F29" s="175">
        <f ca="1">IF(SUM(B96:J96)=0,"не окупается",SUM(B96:J96))</f>
        <v>7.8487293701252874</v>
      </c>
    </row>
    <row r="30" spans="1:12" x14ac:dyDescent="0.25">
      <c r="A30" s="170" t="s">
        <v>585</v>
      </c>
      <c r="B30" s="177">
        <v>1</v>
      </c>
      <c r="D30" s="357" t="s">
        <v>586</v>
      </c>
      <c r="E30" s="357"/>
      <c r="F30" s="178">
        <f ca="1">J93</f>
        <v>3798166.1199008413</v>
      </c>
    </row>
    <row r="31" spans="1:12" x14ac:dyDescent="0.25">
      <c r="A31" s="170" t="s">
        <v>587</v>
      </c>
      <c r="B31" s="177">
        <v>1</v>
      </c>
      <c r="D31" s="357" t="s">
        <v>487</v>
      </c>
      <c r="E31" s="357"/>
      <c r="F31" s="258" t="str">
        <f ca="1">IF(F30&gt;0,"да","нет")</f>
        <v>да</v>
      </c>
    </row>
    <row r="32" spans="1:12" x14ac:dyDescent="0.25">
      <c r="A32" s="170" t="s">
        <v>588</v>
      </c>
      <c r="B32" s="177">
        <f>-C67</f>
        <v>0</v>
      </c>
    </row>
    <row r="33" spans="1:12" x14ac:dyDescent="0.25">
      <c r="A33" s="170" t="s">
        <v>589</v>
      </c>
      <c r="B33" s="177">
        <v>1</v>
      </c>
    </row>
    <row r="34" spans="1:12" x14ac:dyDescent="0.25">
      <c r="A34" s="170" t="s">
        <v>590</v>
      </c>
      <c r="B34" s="177">
        <v>1</v>
      </c>
    </row>
    <row r="35" spans="1:12" x14ac:dyDescent="0.25">
      <c r="A35" s="179" t="s">
        <v>591</v>
      </c>
      <c r="B35" s="180">
        <v>0</v>
      </c>
    </row>
    <row r="36" spans="1:12" ht="16.5" thickBot="1" x14ac:dyDescent="0.3">
      <c r="A36" s="173" t="s">
        <v>488</v>
      </c>
      <c r="B36" s="181">
        <v>0.2</v>
      </c>
    </row>
    <row r="37" spans="1:12" x14ac:dyDescent="0.25">
      <c r="A37" s="168" t="s">
        <v>560</v>
      </c>
      <c r="B37" s="176">
        <v>0</v>
      </c>
    </row>
    <row r="38" spans="1:12" x14ac:dyDescent="0.25">
      <c r="A38" s="170" t="s">
        <v>592</v>
      </c>
      <c r="B38" s="177"/>
    </row>
    <row r="39" spans="1:12" ht="16.5" thickBot="1" x14ac:dyDescent="0.3">
      <c r="A39" s="179" t="s">
        <v>593</v>
      </c>
      <c r="B39" s="182">
        <v>0</v>
      </c>
    </row>
    <row r="40" spans="1:12" x14ac:dyDescent="0.25">
      <c r="A40" s="183" t="s">
        <v>594</v>
      </c>
      <c r="B40" s="184">
        <v>0</v>
      </c>
    </row>
    <row r="41" spans="1:12" x14ac:dyDescent="0.25">
      <c r="A41" s="185" t="s">
        <v>595</v>
      </c>
      <c r="B41" s="186">
        <v>0</v>
      </c>
    </row>
    <row r="42" spans="1:12" x14ac:dyDescent="0.25">
      <c r="A42" s="185" t="s">
        <v>489</v>
      </c>
      <c r="B42" s="187">
        <v>0</v>
      </c>
    </row>
    <row r="43" spans="1:12" x14ac:dyDescent="0.25">
      <c r="A43" s="185" t="s">
        <v>490</v>
      </c>
      <c r="B43" s="187">
        <v>0</v>
      </c>
    </row>
    <row r="44" spans="1:12" x14ac:dyDescent="0.25">
      <c r="A44" s="185" t="s">
        <v>491</v>
      </c>
      <c r="B44" s="187">
        <v>0.1118</v>
      </c>
    </row>
    <row r="45" spans="1:12" x14ac:dyDescent="0.25">
      <c r="A45" s="185" t="s">
        <v>492</v>
      </c>
      <c r="B45" s="187">
        <f>1-B43</f>
        <v>1</v>
      </c>
    </row>
    <row r="46" spans="1:12" ht="16.5" thickBot="1" x14ac:dyDescent="0.3">
      <c r="A46" s="188" t="s">
        <v>493</v>
      </c>
      <c r="B46" s="189">
        <v>9.1800000000000007E-2</v>
      </c>
    </row>
    <row r="47" spans="1:12" ht="31.5" x14ac:dyDescent="0.25">
      <c r="A47" s="190" t="s">
        <v>494</v>
      </c>
      <c r="B47" s="191" t="s">
        <v>637</v>
      </c>
      <c r="C47" s="192">
        <v>2023</v>
      </c>
      <c r="D47" s="192">
        <v>2024</v>
      </c>
      <c r="E47" s="192">
        <v>2025</v>
      </c>
      <c r="F47" s="192">
        <v>2026</v>
      </c>
      <c r="G47" s="192">
        <v>2027</v>
      </c>
      <c r="H47" s="192">
        <v>2028</v>
      </c>
      <c r="I47" s="192">
        <v>2029</v>
      </c>
      <c r="J47" s="192">
        <v>2030</v>
      </c>
      <c r="K47" s="192">
        <v>2031</v>
      </c>
      <c r="L47" s="192">
        <v>2032</v>
      </c>
    </row>
    <row r="48" spans="1:12" outlineLevel="1" x14ac:dyDescent="0.25">
      <c r="A48" s="193" t="s">
        <v>495</v>
      </c>
      <c r="B48" s="194">
        <v>0.04</v>
      </c>
      <c r="C48" s="194">
        <v>0.04</v>
      </c>
      <c r="D48" s="194">
        <v>0.04</v>
      </c>
      <c r="E48" s="194">
        <v>0.04</v>
      </c>
      <c r="F48" s="194">
        <v>0.04</v>
      </c>
      <c r="G48" s="194">
        <v>0.04</v>
      </c>
      <c r="H48" s="194">
        <v>0.04</v>
      </c>
      <c r="I48" s="194">
        <v>0.04</v>
      </c>
      <c r="J48" s="194">
        <v>0.04</v>
      </c>
      <c r="K48" s="194">
        <v>0.04</v>
      </c>
      <c r="L48" s="194">
        <v>0.04</v>
      </c>
    </row>
    <row r="49" spans="1:12" outlineLevel="1" x14ac:dyDescent="0.25">
      <c r="A49" s="193" t="s">
        <v>496</v>
      </c>
      <c r="B49" s="194">
        <f>B48</f>
        <v>0.04</v>
      </c>
      <c r="C49" s="194">
        <f t="shared" ref="C49:L49" si="0">(1+B49)*(1+C48)-1</f>
        <v>8.1600000000000117E-2</v>
      </c>
      <c r="D49" s="194">
        <f t="shared" si="0"/>
        <v>0.12486400000000009</v>
      </c>
      <c r="E49" s="194">
        <f t="shared" si="0"/>
        <v>0.16985856000000021</v>
      </c>
      <c r="F49" s="194">
        <f t="shared" si="0"/>
        <v>0.21665290240000035</v>
      </c>
      <c r="G49" s="194">
        <f t="shared" si="0"/>
        <v>0.26531901849600037</v>
      </c>
      <c r="H49" s="194">
        <f t="shared" si="0"/>
        <v>0.31593177923584048</v>
      </c>
      <c r="I49" s="194">
        <f t="shared" si="0"/>
        <v>0.3685690504052741</v>
      </c>
      <c r="J49" s="194">
        <f t="shared" si="0"/>
        <v>0.42331181242148519</v>
      </c>
      <c r="K49" s="194">
        <f t="shared" si="0"/>
        <v>0.48024428491834459</v>
      </c>
      <c r="L49" s="194">
        <f t="shared" si="0"/>
        <v>0.53945405631507848</v>
      </c>
    </row>
    <row r="50" spans="1:12" s="164" customFormat="1" ht="16.5" thickBot="1" x14ac:dyDescent="0.3">
      <c r="A50" s="195" t="s">
        <v>517</v>
      </c>
      <c r="B50" s="196">
        <f t="shared" ref="B50:L50" si="1">B51*1000</f>
        <v>0</v>
      </c>
      <c r="C50" s="196">
        <f t="shared" si="1"/>
        <v>731.19138130095018</v>
      </c>
      <c r="D50" s="196">
        <f t="shared" si="1"/>
        <v>658.73097414500012</v>
      </c>
      <c r="E50" s="196">
        <f t="shared" si="1"/>
        <v>593.4513280585586</v>
      </c>
      <c r="F50" s="196">
        <f t="shared" si="1"/>
        <v>534.6408360887915</v>
      </c>
      <c r="G50" s="196">
        <f t="shared" si="1"/>
        <v>481.65841089080317</v>
      </c>
      <c r="H50" s="196">
        <f t="shared" si="1"/>
        <v>433.92649629802077</v>
      </c>
      <c r="I50" s="196">
        <f t="shared" si="1"/>
        <v>390.92477143965829</v>
      </c>
      <c r="J50" s="196">
        <f>J51*1000</f>
        <v>352.18447877446692</v>
      </c>
      <c r="K50" s="196">
        <f t="shared" si="1"/>
        <v>317.28331421123147</v>
      </c>
      <c r="L50" s="196">
        <f t="shared" si="1"/>
        <v>1000</v>
      </c>
    </row>
    <row r="51" spans="1:12" x14ac:dyDescent="0.25">
      <c r="A51" s="163" t="s">
        <v>596</v>
      </c>
      <c r="C51" s="197">
        <v>0.73119138130095018</v>
      </c>
      <c r="D51" s="197">
        <v>0.65873097414500015</v>
      </c>
      <c r="E51" s="197">
        <v>0.5934513280585586</v>
      </c>
      <c r="F51" s="197">
        <v>0.53464083608879154</v>
      </c>
      <c r="G51" s="197">
        <v>0.48165841089080319</v>
      </c>
      <c r="H51" s="197">
        <v>0.43392649629802077</v>
      </c>
      <c r="I51" s="197">
        <v>0.39092477143965831</v>
      </c>
      <c r="J51" s="197">
        <v>0.3521844787744669</v>
      </c>
      <c r="K51" s="197">
        <v>0.31728331421123146</v>
      </c>
      <c r="L51" s="197">
        <v>1</v>
      </c>
    </row>
    <row r="52" spans="1:12" x14ac:dyDescent="0.25">
      <c r="A52" s="163" t="s">
        <v>597</v>
      </c>
      <c r="C52" s="163">
        <v>0</v>
      </c>
      <c r="D52" s="163">
        <v>0</v>
      </c>
      <c r="E52" s="163">
        <v>0</v>
      </c>
      <c r="F52" s="163">
        <v>0</v>
      </c>
      <c r="G52" s="163">
        <v>0</v>
      </c>
      <c r="H52" s="163">
        <v>0</v>
      </c>
      <c r="I52" s="163">
        <v>0</v>
      </c>
      <c r="J52" s="163">
        <v>0</v>
      </c>
      <c r="K52" s="163">
        <v>0</v>
      </c>
      <c r="L52" s="163">
        <v>0</v>
      </c>
    </row>
    <row r="53" spans="1:12" ht="13.5" customHeight="1" x14ac:dyDescent="0.25">
      <c r="A53" s="163" t="s">
        <v>598</v>
      </c>
      <c r="C53" s="163">
        <v>0</v>
      </c>
      <c r="D53" s="163">
        <v>0</v>
      </c>
      <c r="E53" s="163">
        <v>0</v>
      </c>
      <c r="F53" s="163">
        <v>0</v>
      </c>
      <c r="G53" s="163">
        <v>0</v>
      </c>
      <c r="H53" s="163">
        <v>0</v>
      </c>
      <c r="I53" s="163">
        <v>0</v>
      </c>
      <c r="J53" s="163">
        <v>0</v>
      </c>
      <c r="K53" s="163">
        <v>0</v>
      </c>
      <c r="L53" s="163">
        <v>0</v>
      </c>
    </row>
    <row r="56" spans="1:12" s="198" customFormat="1" ht="16.5" thickBot="1" x14ac:dyDescent="0.3"/>
    <row r="57" spans="1:12" ht="31.5" x14ac:dyDescent="0.25">
      <c r="A57" s="199" t="s">
        <v>599</v>
      </c>
      <c r="B57" s="191" t="str">
        <f t="shared" ref="B57:J57" si="2">B47</f>
        <v>Год окончания строительства 2025</v>
      </c>
      <c r="C57" s="191">
        <f t="shared" si="2"/>
        <v>2023</v>
      </c>
      <c r="D57" s="191">
        <f t="shared" si="2"/>
        <v>2024</v>
      </c>
      <c r="E57" s="191">
        <f t="shared" si="2"/>
        <v>2025</v>
      </c>
      <c r="F57" s="191">
        <f t="shared" si="2"/>
        <v>2026</v>
      </c>
      <c r="G57" s="191">
        <f t="shared" si="2"/>
        <v>2027</v>
      </c>
      <c r="H57" s="191">
        <f t="shared" si="2"/>
        <v>2028</v>
      </c>
      <c r="I57" s="191">
        <f t="shared" si="2"/>
        <v>2029</v>
      </c>
      <c r="J57" s="191">
        <f t="shared" si="2"/>
        <v>2030</v>
      </c>
      <c r="K57" s="192">
        <v>2031</v>
      </c>
      <c r="L57" s="192">
        <v>2032</v>
      </c>
    </row>
    <row r="58" spans="1:12" x14ac:dyDescent="0.25">
      <c r="A58" s="200" t="s">
        <v>600</v>
      </c>
      <c r="B58" s="201">
        <v>0</v>
      </c>
      <c r="C58" s="201">
        <v>0</v>
      </c>
      <c r="D58" s="201">
        <v>0</v>
      </c>
      <c r="E58" s="201">
        <v>0</v>
      </c>
      <c r="F58" s="201">
        <v>0</v>
      </c>
      <c r="G58" s="201">
        <v>0</v>
      </c>
      <c r="H58" s="201">
        <v>0</v>
      </c>
      <c r="I58" s="201">
        <v>0</v>
      </c>
      <c r="J58" s="201">
        <v>0</v>
      </c>
      <c r="K58" s="201">
        <v>0</v>
      </c>
      <c r="L58" s="201">
        <v>0</v>
      </c>
    </row>
    <row r="59" spans="1:12" x14ac:dyDescent="0.25">
      <c r="A59" s="200" t="s">
        <v>601</v>
      </c>
      <c r="B59" s="201">
        <v>0</v>
      </c>
      <c r="C59" s="201">
        <v>0</v>
      </c>
      <c r="D59" s="201">
        <v>0</v>
      </c>
      <c r="E59" s="201">
        <v>0</v>
      </c>
      <c r="F59" s="201">
        <v>0</v>
      </c>
      <c r="G59" s="201">
        <v>0</v>
      </c>
      <c r="H59" s="201">
        <v>0</v>
      </c>
      <c r="I59" s="201">
        <v>0</v>
      </c>
      <c r="J59" s="201">
        <v>0</v>
      </c>
      <c r="K59" s="201">
        <v>0</v>
      </c>
      <c r="L59" s="201">
        <v>0</v>
      </c>
    </row>
    <row r="60" spans="1:12" x14ac:dyDescent="0.25">
      <c r="A60" s="193" t="s">
        <v>602</v>
      </c>
      <c r="B60" s="201">
        <v>0</v>
      </c>
      <c r="C60" s="201">
        <v>0</v>
      </c>
      <c r="D60" s="201">
        <v>0</v>
      </c>
      <c r="E60" s="201">
        <v>0</v>
      </c>
      <c r="F60" s="201">
        <v>0</v>
      </c>
      <c r="G60" s="201">
        <v>0</v>
      </c>
      <c r="H60" s="201">
        <v>0</v>
      </c>
      <c r="I60" s="201">
        <v>0</v>
      </c>
      <c r="J60" s="201">
        <v>0</v>
      </c>
      <c r="K60" s="201">
        <v>0</v>
      </c>
      <c r="L60" s="201">
        <v>0</v>
      </c>
    </row>
    <row r="61" spans="1:12" ht="16.5" thickBot="1" x14ac:dyDescent="0.3">
      <c r="A61" s="195" t="s">
        <v>603</v>
      </c>
      <c r="B61" s="202">
        <v>0</v>
      </c>
      <c r="C61" s="202">
        <v>0</v>
      </c>
      <c r="D61" s="202">
        <v>0</v>
      </c>
      <c r="E61" s="202">
        <v>0</v>
      </c>
      <c r="F61" s="202">
        <v>0</v>
      </c>
      <c r="G61" s="202">
        <v>0</v>
      </c>
      <c r="H61" s="202">
        <v>0</v>
      </c>
      <c r="I61" s="202">
        <v>0</v>
      </c>
      <c r="J61" s="202">
        <v>0</v>
      </c>
      <c r="K61" s="202">
        <v>0</v>
      </c>
      <c r="L61" s="202">
        <v>0</v>
      </c>
    </row>
    <row r="62" spans="1:12" ht="16.5" thickBot="1" x14ac:dyDescent="0.3">
      <c r="A62" s="203"/>
      <c r="B62" s="204"/>
      <c r="C62" s="204"/>
      <c r="D62" s="204"/>
      <c r="E62" s="204"/>
      <c r="F62" s="204"/>
      <c r="G62" s="204"/>
      <c r="H62" s="204"/>
      <c r="I62" s="204"/>
      <c r="J62" s="204"/>
    </row>
    <row r="63" spans="1:12" s="205" customFormat="1" ht="31.5" x14ac:dyDescent="0.25">
      <c r="A63" s="199" t="s">
        <v>518</v>
      </c>
      <c r="B63" s="191" t="str">
        <f t="shared" ref="B63:J63" si="3">B47</f>
        <v>Год окончания строительства 2025</v>
      </c>
      <c r="C63" s="191">
        <f t="shared" si="3"/>
        <v>2023</v>
      </c>
      <c r="D63" s="191">
        <f t="shared" si="3"/>
        <v>2024</v>
      </c>
      <c r="E63" s="191">
        <f t="shared" si="3"/>
        <v>2025</v>
      </c>
      <c r="F63" s="191">
        <f t="shared" si="3"/>
        <v>2026</v>
      </c>
      <c r="G63" s="191">
        <f t="shared" si="3"/>
        <v>2027</v>
      </c>
      <c r="H63" s="191">
        <f t="shared" si="3"/>
        <v>2028</v>
      </c>
      <c r="I63" s="191">
        <f t="shared" si="3"/>
        <v>2029</v>
      </c>
      <c r="J63" s="191">
        <f t="shared" si="3"/>
        <v>2030</v>
      </c>
      <c r="K63" s="192">
        <v>2031</v>
      </c>
      <c r="L63" s="192">
        <v>2032</v>
      </c>
    </row>
    <row r="64" spans="1:12" s="164" customFormat="1" ht="14.25" x14ac:dyDescent="0.25">
      <c r="A64" s="206" t="s">
        <v>497</v>
      </c>
      <c r="B64" s="207">
        <f t="shared" ref="B64:L64" si="4">B50*$B$25</f>
        <v>0</v>
      </c>
      <c r="C64" s="207">
        <f>C50*$B$25</f>
        <v>0</v>
      </c>
      <c r="D64" s="207">
        <f t="shared" si="4"/>
        <v>0</v>
      </c>
      <c r="E64" s="207">
        <f t="shared" si="4"/>
        <v>0</v>
      </c>
      <c r="F64" s="207">
        <f t="shared" si="4"/>
        <v>0</v>
      </c>
      <c r="G64" s="207">
        <f t="shared" si="4"/>
        <v>0</v>
      </c>
      <c r="H64" s="207">
        <f t="shared" si="4"/>
        <v>0</v>
      </c>
      <c r="I64" s="207">
        <f t="shared" si="4"/>
        <v>0</v>
      </c>
      <c r="J64" s="207">
        <f t="shared" si="4"/>
        <v>0</v>
      </c>
      <c r="K64" s="207">
        <f t="shared" si="4"/>
        <v>0</v>
      </c>
      <c r="L64" s="207">
        <f t="shared" si="4"/>
        <v>0</v>
      </c>
    </row>
    <row r="65" spans="1:12" x14ac:dyDescent="0.25">
      <c r="A65" s="200" t="s">
        <v>498</v>
      </c>
      <c r="B65" s="208">
        <f t="shared" ref="B65:L65" si="5">SUM(B66:B71)</f>
        <v>0</v>
      </c>
      <c r="C65" s="208">
        <f t="shared" ca="1" si="5"/>
        <v>0</v>
      </c>
      <c r="D65" s="208">
        <f t="shared" ca="1" si="5"/>
        <v>0</v>
      </c>
      <c r="E65" s="208">
        <f t="shared" ca="1" si="5"/>
        <v>0</v>
      </c>
      <c r="F65" s="208">
        <f t="shared" ca="1" si="5"/>
        <v>0</v>
      </c>
      <c r="G65" s="208">
        <f t="shared" ca="1" si="5"/>
        <v>0</v>
      </c>
      <c r="H65" s="208">
        <f t="shared" ca="1" si="5"/>
        <v>0</v>
      </c>
      <c r="I65" s="208">
        <f t="shared" ca="1" si="5"/>
        <v>0</v>
      </c>
      <c r="J65" s="208">
        <f t="shared" ca="1" si="5"/>
        <v>0</v>
      </c>
      <c r="K65" s="208">
        <f t="shared" ca="1" si="5"/>
        <v>0</v>
      </c>
      <c r="L65" s="208">
        <f t="shared" ca="1" si="5"/>
        <v>0</v>
      </c>
    </row>
    <row r="66" spans="1:12" x14ac:dyDescent="0.25">
      <c r="A66" s="209" t="s">
        <v>604</v>
      </c>
      <c r="B66" s="208">
        <f t="shared" ref="B66:L67" si="6">-B52*1000/1.2</f>
        <v>0</v>
      </c>
      <c r="C66" s="208">
        <f t="shared" si="6"/>
        <v>0</v>
      </c>
      <c r="D66" s="208">
        <f t="shared" si="6"/>
        <v>0</v>
      </c>
      <c r="E66" s="208">
        <f t="shared" si="6"/>
        <v>0</v>
      </c>
      <c r="F66" s="208">
        <f t="shared" si="6"/>
        <v>0</v>
      </c>
      <c r="G66" s="208">
        <f t="shared" si="6"/>
        <v>0</v>
      </c>
      <c r="H66" s="208">
        <f t="shared" si="6"/>
        <v>0</v>
      </c>
      <c r="I66" s="208">
        <f t="shared" si="6"/>
        <v>0</v>
      </c>
      <c r="J66" s="208">
        <f t="shared" si="6"/>
        <v>0</v>
      </c>
      <c r="K66" s="208">
        <f t="shared" si="6"/>
        <v>0</v>
      </c>
      <c r="L66" s="208">
        <f t="shared" si="6"/>
        <v>0</v>
      </c>
    </row>
    <row r="67" spans="1:12" x14ac:dyDescent="0.25">
      <c r="A67" s="209" t="str">
        <f>A32</f>
        <v>Прочие расходы при эксплуатации объекта, руб. без НДС</v>
      </c>
      <c r="B67" s="208">
        <f t="shared" si="6"/>
        <v>0</v>
      </c>
      <c r="C67" s="208">
        <f t="shared" si="6"/>
        <v>0</v>
      </c>
      <c r="D67" s="208">
        <f t="shared" si="6"/>
        <v>0</v>
      </c>
      <c r="E67" s="208">
        <f t="shared" si="6"/>
        <v>0</v>
      </c>
      <c r="F67" s="208">
        <f t="shared" si="6"/>
        <v>0</v>
      </c>
      <c r="G67" s="208">
        <f t="shared" si="6"/>
        <v>0</v>
      </c>
      <c r="H67" s="208">
        <f t="shared" si="6"/>
        <v>0</v>
      </c>
      <c r="I67" s="208">
        <f t="shared" si="6"/>
        <v>0</v>
      </c>
      <c r="J67" s="208">
        <f t="shared" si="6"/>
        <v>0</v>
      </c>
      <c r="K67" s="208">
        <f t="shared" si="6"/>
        <v>0</v>
      </c>
      <c r="L67" s="208">
        <f t="shared" si="6"/>
        <v>0</v>
      </c>
    </row>
    <row r="68" spans="1:12" x14ac:dyDescent="0.25">
      <c r="A68" s="209" t="s">
        <v>560</v>
      </c>
      <c r="B68" s="208"/>
      <c r="C68" s="208"/>
      <c r="D68" s="208"/>
      <c r="E68" s="208"/>
      <c r="F68" s="208"/>
      <c r="G68" s="208"/>
      <c r="H68" s="208"/>
      <c r="I68" s="208"/>
      <c r="J68" s="208"/>
      <c r="K68" s="208"/>
      <c r="L68" s="208"/>
    </row>
    <row r="69" spans="1:12" x14ac:dyDescent="0.25">
      <c r="A69" s="209" t="s">
        <v>560</v>
      </c>
      <c r="B69" s="208">
        <f t="shared" ref="B69:L69" si="7">-$B$34*(1+B$46)*$B$25*365</f>
        <v>0</v>
      </c>
      <c r="C69" s="208">
        <f t="shared" si="7"/>
        <v>0</v>
      </c>
      <c r="D69" s="208">
        <f t="shared" si="7"/>
        <v>0</v>
      </c>
      <c r="E69" s="208">
        <f t="shared" si="7"/>
        <v>0</v>
      </c>
      <c r="F69" s="208">
        <f t="shared" si="7"/>
        <v>0</v>
      </c>
      <c r="G69" s="208">
        <f t="shared" si="7"/>
        <v>0</v>
      </c>
      <c r="H69" s="208">
        <f t="shared" si="7"/>
        <v>0</v>
      </c>
      <c r="I69" s="208">
        <f t="shared" si="7"/>
        <v>0</v>
      </c>
      <c r="J69" s="208">
        <f t="shared" si="7"/>
        <v>0</v>
      </c>
      <c r="K69" s="208">
        <f t="shared" si="7"/>
        <v>0</v>
      </c>
      <c r="L69" s="208">
        <f t="shared" si="7"/>
        <v>0</v>
      </c>
    </row>
    <row r="70" spans="1:12" x14ac:dyDescent="0.25">
      <c r="A70" s="209" t="s">
        <v>560</v>
      </c>
      <c r="B70" s="208"/>
      <c r="C70" s="208">
        <f t="shared" ref="C70:L70" si="8">-$B$35*(1+C$46)*12</f>
        <v>0</v>
      </c>
      <c r="D70" s="208">
        <f t="shared" si="8"/>
        <v>0</v>
      </c>
      <c r="E70" s="208">
        <f t="shared" si="8"/>
        <v>0</v>
      </c>
      <c r="F70" s="208">
        <f t="shared" si="8"/>
        <v>0</v>
      </c>
      <c r="G70" s="208">
        <f t="shared" si="8"/>
        <v>0</v>
      </c>
      <c r="H70" s="208">
        <f t="shared" si="8"/>
        <v>0</v>
      </c>
      <c r="I70" s="208">
        <f t="shared" si="8"/>
        <v>0</v>
      </c>
      <c r="J70" s="208">
        <f t="shared" si="8"/>
        <v>0</v>
      </c>
      <c r="K70" s="208">
        <f t="shared" si="8"/>
        <v>0</v>
      </c>
      <c r="L70" s="208">
        <f t="shared" si="8"/>
        <v>0</v>
      </c>
    </row>
    <row r="71" spans="1:12" x14ac:dyDescent="0.25">
      <c r="A71" s="209" t="s">
        <v>499</v>
      </c>
      <c r="B71" s="208"/>
      <c r="C71" s="208">
        <f ca="1">-(($B$22+$B$23)*$B$25+($B$22+$B$23)*$B$25+SUM($B$70:C73))/2*$B35</f>
        <v>0</v>
      </c>
      <c r="D71" s="208">
        <f ca="1">-(($B$22+$B$23)*$B$25+($B$22+$B$23)*$B$25+SUM($B$70:D73))/2*$B35</f>
        <v>0</v>
      </c>
      <c r="E71" s="208">
        <f ca="1">-(($B$22+$B$23)*$B$25+($B$22+$B$23)*$B$25+SUM($B$70:E73))/2*$B35</f>
        <v>0</v>
      </c>
      <c r="F71" s="208">
        <f ca="1">-(($B$22+$B$23)*$B$25+($B$22+$B$23)*$B$25+SUM($B$70:F73))/2*$B35</f>
        <v>0</v>
      </c>
      <c r="G71" s="208">
        <f ca="1">-(($B$22+$B$23)*$B$25+($B$22+$B$23)*$B$25+SUM($B$70:G73))/2*$B35</f>
        <v>0</v>
      </c>
      <c r="H71" s="208">
        <f ca="1">-(($B$22+$B$23)*$B$25+($B$22+$B$23)*$B$25+SUM($B$70:H73))/2*$B35</f>
        <v>0</v>
      </c>
      <c r="I71" s="208">
        <f ca="1">-(($B$22+$B$23)*$B$25+($B$22+$B$23)*$B$25+SUM($B$70:I73))/2*$B35</f>
        <v>0</v>
      </c>
      <c r="J71" s="208">
        <f ca="1">-(($B$22+$B$23)*$B$25+($B$22+$B$23)*$B$25+SUM($B$70:J73))/2*$B35</f>
        <v>0</v>
      </c>
      <c r="K71" s="208">
        <f ca="1">-(($B$22+$B$23)*$B$25+($B$22+$B$23)*$B$25+SUM($B$70:K73))/2*$B35</f>
        <v>0</v>
      </c>
      <c r="L71" s="208">
        <f ca="1">-(($B$22+$B$23)*$B$25+($B$22+$B$23)*$B$25+SUM($B$70:L73))/2*$B35</f>
        <v>0</v>
      </c>
    </row>
    <row r="72" spans="1:12" s="164" customFormat="1" ht="14.25" x14ac:dyDescent="0.25">
      <c r="A72" s="210" t="s">
        <v>500</v>
      </c>
      <c r="B72" s="207">
        <f t="shared" ref="B72:L72" si="9">B64+B65</f>
        <v>0</v>
      </c>
      <c r="C72" s="207">
        <f t="shared" ca="1" si="9"/>
        <v>20924784.516743299</v>
      </c>
      <c r="D72" s="207">
        <f t="shared" ca="1" si="9"/>
        <v>24880383.811949782</v>
      </c>
      <c r="E72" s="207">
        <f t="shared" ca="1" si="9"/>
        <v>32004608.393788252</v>
      </c>
      <c r="F72" s="207">
        <f t="shared" ca="1" si="9"/>
        <v>39658962.328074589</v>
      </c>
      <c r="G72" s="207">
        <f t="shared" ca="1" si="9"/>
        <v>47874457.20367381</v>
      </c>
      <c r="H72" s="207">
        <f t="shared" ca="1" si="9"/>
        <v>56683737.329596013</v>
      </c>
      <c r="I72" s="207">
        <f t="shared" ca="1" si="9"/>
        <v>66121160.734066218</v>
      </c>
      <c r="J72" s="207">
        <f t="shared" ca="1" si="9"/>
        <v>71251632.786008</v>
      </c>
      <c r="K72" s="207">
        <f t="shared" ca="1" si="9"/>
        <v>74101698.097448617</v>
      </c>
      <c r="L72" s="207">
        <f t="shared" ca="1" si="9"/>
        <v>77065766.021346495</v>
      </c>
    </row>
    <row r="73" spans="1:12" x14ac:dyDescent="0.25">
      <c r="A73" s="209" t="s">
        <v>501</v>
      </c>
      <c r="B73" s="208">
        <v>0</v>
      </c>
      <c r="C73" s="208">
        <f>IF($B$22-ABS(SUM($B$70:B73))&gt;0,-$B$22/$B$24,0)</f>
        <v>0</v>
      </c>
      <c r="D73" s="208">
        <f ca="1">IF($B$22-ABS(SUM($B$70:C73))&gt;0,-$B$22/$B$24,0)</f>
        <v>-8084617</v>
      </c>
      <c r="E73" s="208">
        <f ca="1">IF($B$22-ABS(SUM($B$70:D73))&gt;0,-$B$22/$B$24,0)</f>
        <v>-8084617</v>
      </c>
      <c r="F73" s="208">
        <f ca="1">IF($B$22-ABS(SUM($B$70:E73))&gt;0,-$B$22/$B$24,0)</f>
        <v>-8084617</v>
      </c>
      <c r="G73" s="208">
        <f ca="1">IF($B$22-ABS(SUM($B$70:F73))&gt;0,-$B$22/$B$24,0)</f>
        <v>-8084617</v>
      </c>
      <c r="H73" s="208">
        <f ca="1">IF($B$22-ABS(SUM($B$70:G73))&gt;0,-$B$22/$B$24,0)</f>
        <v>-8084617</v>
      </c>
      <c r="I73" s="208">
        <f ca="1">IF($B$22-ABS(SUM($B$70:H73))&gt;0,-$B$22/$B$24,0)</f>
        <v>-8084617</v>
      </c>
      <c r="J73" s="208">
        <f ca="1">IF($B$22-ABS(SUM($B$70:I73))&gt;0,-$B$22/$B$24,0)</f>
        <v>-8084617</v>
      </c>
      <c r="K73" s="208">
        <f ca="1">IF($B$22-ABS(SUM($B$70:J73))&gt;0,-$B$22/$B$24,0)</f>
        <v>-8084617</v>
      </c>
      <c r="L73" s="208">
        <f ca="1">IF($B$22-ABS(SUM($B$70:K73))&gt;0,-$B$22/$B$24,0)</f>
        <v>-8084617</v>
      </c>
    </row>
    <row r="74" spans="1:12" s="164" customFormat="1" ht="14.25" x14ac:dyDescent="0.25">
      <c r="A74" s="210" t="s">
        <v>605</v>
      </c>
      <c r="B74" s="207">
        <f t="shared" ref="B74:L74" si="10">B72+B73</f>
        <v>0</v>
      </c>
      <c r="C74" s="207">
        <f t="shared" ca="1" si="10"/>
        <v>12840167.516743299</v>
      </c>
      <c r="D74" s="207">
        <f t="shared" ca="1" si="10"/>
        <v>16795766.811949782</v>
      </c>
      <c r="E74" s="207">
        <f t="shared" ca="1" si="10"/>
        <v>23919991.393788252</v>
      </c>
      <c r="F74" s="207">
        <f t="shared" ca="1" si="10"/>
        <v>31574345.328074589</v>
      </c>
      <c r="G74" s="207">
        <f t="shared" ca="1" si="10"/>
        <v>39789840.20367381</v>
      </c>
      <c r="H74" s="207">
        <f t="shared" ca="1" si="10"/>
        <v>48599120.329596013</v>
      </c>
      <c r="I74" s="207">
        <f t="shared" ca="1" si="10"/>
        <v>58036543.734066218</v>
      </c>
      <c r="J74" s="207">
        <f t="shared" ca="1" si="10"/>
        <v>63167015.786008</v>
      </c>
      <c r="K74" s="207">
        <f t="shared" ca="1" si="10"/>
        <v>66017081.097448617</v>
      </c>
      <c r="L74" s="207">
        <f t="shared" ca="1" si="10"/>
        <v>68981149.021346495</v>
      </c>
    </row>
    <row r="75" spans="1:12" x14ac:dyDescent="0.25">
      <c r="A75" s="209" t="s">
        <v>606</v>
      </c>
      <c r="B75" s="208">
        <f t="shared" ref="B75:L75" si="11">-B61</f>
        <v>0</v>
      </c>
      <c r="C75" s="208">
        <f t="shared" si="11"/>
        <v>0</v>
      </c>
      <c r="D75" s="208">
        <f t="shared" si="11"/>
        <v>0</v>
      </c>
      <c r="E75" s="208">
        <f t="shared" si="11"/>
        <v>0</v>
      </c>
      <c r="F75" s="208">
        <f t="shared" si="11"/>
        <v>0</v>
      </c>
      <c r="G75" s="208">
        <f t="shared" si="11"/>
        <v>0</v>
      </c>
      <c r="H75" s="208">
        <f t="shared" si="11"/>
        <v>0</v>
      </c>
      <c r="I75" s="208">
        <f t="shared" si="11"/>
        <v>0</v>
      </c>
      <c r="J75" s="208">
        <f t="shared" si="11"/>
        <v>0</v>
      </c>
      <c r="K75" s="208">
        <f t="shared" si="11"/>
        <v>0</v>
      </c>
      <c r="L75" s="208">
        <f t="shared" si="11"/>
        <v>0</v>
      </c>
    </row>
    <row r="76" spans="1:12" s="164" customFormat="1" ht="14.25" x14ac:dyDescent="0.25">
      <c r="A76" s="210" t="s">
        <v>502</v>
      </c>
      <c r="B76" s="207">
        <f t="shared" ref="B76:L76" si="12">B74+B75</f>
        <v>0</v>
      </c>
      <c r="C76" s="207">
        <f t="shared" ca="1" si="12"/>
        <v>12840167.516743299</v>
      </c>
      <c r="D76" s="207">
        <f t="shared" ca="1" si="12"/>
        <v>16795766.811949782</v>
      </c>
      <c r="E76" s="207">
        <f t="shared" ca="1" si="12"/>
        <v>23919991.393788252</v>
      </c>
      <c r="F76" s="207">
        <f t="shared" ca="1" si="12"/>
        <v>31574345.328074589</v>
      </c>
      <c r="G76" s="207">
        <f t="shared" ca="1" si="12"/>
        <v>39789840.20367381</v>
      </c>
      <c r="H76" s="207">
        <f t="shared" ca="1" si="12"/>
        <v>48599120.329596013</v>
      </c>
      <c r="I76" s="207">
        <f t="shared" ca="1" si="12"/>
        <v>58036543.734066218</v>
      </c>
      <c r="J76" s="207">
        <f t="shared" ca="1" si="12"/>
        <v>63167015.786008</v>
      </c>
      <c r="K76" s="207">
        <f t="shared" ca="1" si="12"/>
        <v>66017081.097448617</v>
      </c>
      <c r="L76" s="207">
        <f t="shared" ca="1" si="12"/>
        <v>68981149.021346495</v>
      </c>
    </row>
    <row r="77" spans="1:12" x14ac:dyDescent="0.25">
      <c r="A77" s="209" t="s">
        <v>488</v>
      </c>
      <c r="B77" s="208">
        <f t="shared" ref="B77:L77" si="13">-B76*$B$33</f>
        <v>0</v>
      </c>
      <c r="C77" s="208">
        <f t="shared" ca="1" si="13"/>
        <v>-2568033.5033486597</v>
      </c>
      <c r="D77" s="208">
        <f t="shared" ca="1" si="13"/>
        <v>-3359153.3623899566</v>
      </c>
      <c r="E77" s="208">
        <f t="shared" ca="1" si="13"/>
        <v>-4783998.2787576504</v>
      </c>
      <c r="F77" s="208">
        <f t="shared" ca="1" si="13"/>
        <v>-6314869.0656149182</v>
      </c>
      <c r="G77" s="208">
        <f t="shared" ca="1" si="13"/>
        <v>-7957968.0407347623</v>
      </c>
      <c r="H77" s="208">
        <f t="shared" ca="1" si="13"/>
        <v>-9719824.0659192037</v>
      </c>
      <c r="I77" s="208">
        <f t="shared" ca="1" si="13"/>
        <v>-11607308.746813245</v>
      </c>
      <c r="J77" s="208">
        <f t="shared" ca="1" si="13"/>
        <v>-12633403.157201601</v>
      </c>
      <c r="K77" s="208">
        <f t="shared" ca="1" si="13"/>
        <v>-13203416.219489723</v>
      </c>
      <c r="L77" s="208">
        <f t="shared" ca="1" si="13"/>
        <v>-13796229.804269299</v>
      </c>
    </row>
    <row r="78" spans="1:12" ht="16.5" thickBot="1" x14ac:dyDescent="0.3">
      <c r="A78" s="211" t="s">
        <v>503</v>
      </c>
      <c r="B78" s="212">
        <f t="shared" ref="B78:L78" si="14">B76+B77</f>
        <v>0</v>
      </c>
      <c r="C78" s="212">
        <f t="shared" ca="1" si="14"/>
        <v>10272134.013394639</v>
      </c>
      <c r="D78" s="212">
        <f t="shared" ca="1" si="14"/>
        <v>13436613.449559826</v>
      </c>
      <c r="E78" s="212">
        <f t="shared" ca="1" si="14"/>
        <v>19135993.115030602</v>
      </c>
      <c r="F78" s="212">
        <f t="shared" ca="1" si="14"/>
        <v>25259476.262459673</v>
      </c>
      <c r="G78" s="212">
        <f t="shared" ca="1" si="14"/>
        <v>31831872.162939049</v>
      </c>
      <c r="H78" s="212">
        <f t="shared" ca="1" si="14"/>
        <v>38879296.263676807</v>
      </c>
      <c r="I78" s="212">
        <f t="shared" ca="1" si="14"/>
        <v>46429234.987252973</v>
      </c>
      <c r="J78" s="212">
        <f t="shared" ca="1" si="14"/>
        <v>50533612.628806397</v>
      </c>
      <c r="K78" s="212">
        <f t="shared" ca="1" si="14"/>
        <v>52813664.877958894</v>
      </c>
      <c r="L78" s="212">
        <f t="shared" ca="1" si="14"/>
        <v>55184919.217077196</v>
      </c>
    </row>
    <row r="79" spans="1:12" s="213" customFormat="1" ht="16.5" thickBot="1" x14ac:dyDescent="0.3">
      <c r="A79" s="205"/>
      <c r="B79" s="281">
        <v>0</v>
      </c>
      <c r="C79" s="281">
        <v>1</v>
      </c>
      <c r="D79" s="281">
        <f t="shared" ref="D79:L79" si="15">C79+1</f>
        <v>2</v>
      </c>
      <c r="E79" s="281">
        <f t="shared" si="15"/>
        <v>3</v>
      </c>
      <c r="F79" s="281">
        <f t="shared" si="15"/>
        <v>4</v>
      </c>
      <c r="G79" s="281">
        <f t="shared" si="15"/>
        <v>5</v>
      </c>
      <c r="H79" s="281">
        <f t="shared" si="15"/>
        <v>6</v>
      </c>
      <c r="I79" s="281">
        <f t="shared" si="15"/>
        <v>7</v>
      </c>
      <c r="J79" s="281">
        <f t="shared" si="15"/>
        <v>8</v>
      </c>
      <c r="K79" s="281">
        <f t="shared" si="15"/>
        <v>9</v>
      </c>
      <c r="L79" s="281">
        <f t="shared" si="15"/>
        <v>10</v>
      </c>
    </row>
    <row r="80" spans="1:12" ht="31.5" x14ac:dyDescent="0.25">
      <c r="A80" s="199" t="s">
        <v>519</v>
      </c>
      <c r="B80" s="191" t="str">
        <f t="shared" ref="B80:J80" si="16">B47</f>
        <v>Год окончания строительства 2025</v>
      </c>
      <c r="C80" s="191">
        <f t="shared" si="16"/>
        <v>2023</v>
      </c>
      <c r="D80" s="191">
        <f t="shared" si="16"/>
        <v>2024</v>
      </c>
      <c r="E80" s="191">
        <f t="shared" si="16"/>
        <v>2025</v>
      </c>
      <c r="F80" s="191">
        <f t="shared" si="16"/>
        <v>2026</v>
      </c>
      <c r="G80" s="191">
        <f t="shared" si="16"/>
        <v>2027</v>
      </c>
      <c r="H80" s="191">
        <f t="shared" si="16"/>
        <v>2028</v>
      </c>
      <c r="I80" s="191">
        <f t="shared" si="16"/>
        <v>2029</v>
      </c>
      <c r="J80" s="191">
        <f t="shared" si="16"/>
        <v>2030</v>
      </c>
      <c r="K80" s="192">
        <v>2031</v>
      </c>
      <c r="L80" s="192">
        <v>2032</v>
      </c>
    </row>
    <row r="81" spans="1:12" s="164" customFormat="1" ht="14.25" x14ac:dyDescent="0.25">
      <c r="A81" s="206" t="s">
        <v>605</v>
      </c>
      <c r="B81" s="207">
        <f t="shared" ref="B81:L81" si="17">B74</f>
        <v>0</v>
      </c>
      <c r="C81" s="207">
        <f t="shared" ca="1" si="17"/>
        <v>12840167.516743299</v>
      </c>
      <c r="D81" s="207">
        <f t="shared" ca="1" si="17"/>
        <v>16795766.811949782</v>
      </c>
      <c r="E81" s="207">
        <f t="shared" ca="1" si="17"/>
        <v>23919991.393788252</v>
      </c>
      <c r="F81" s="207">
        <f t="shared" ca="1" si="17"/>
        <v>31574345.328074589</v>
      </c>
      <c r="G81" s="207">
        <f t="shared" ca="1" si="17"/>
        <v>39789840.20367381</v>
      </c>
      <c r="H81" s="207">
        <f t="shared" ca="1" si="17"/>
        <v>48599120.329596013</v>
      </c>
      <c r="I81" s="207">
        <f t="shared" ca="1" si="17"/>
        <v>58036543.734066218</v>
      </c>
      <c r="J81" s="207">
        <f ca="1">J74</f>
        <v>63167015.786008</v>
      </c>
      <c r="K81" s="207">
        <f t="shared" ca="1" si="17"/>
        <v>66017081.097448617</v>
      </c>
      <c r="L81" s="207">
        <f t="shared" ca="1" si="17"/>
        <v>68981149.021346495</v>
      </c>
    </row>
    <row r="82" spans="1:12" x14ac:dyDescent="0.25">
      <c r="A82" s="209" t="s">
        <v>501</v>
      </c>
      <c r="B82" s="208">
        <f t="shared" ref="B82:L82" si="18">-B73</f>
        <v>0</v>
      </c>
      <c r="C82" s="208">
        <f t="shared" si="18"/>
        <v>0</v>
      </c>
      <c r="D82" s="208">
        <f t="shared" ca="1" si="18"/>
        <v>8084617</v>
      </c>
      <c r="E82" s="208">
        <f t="shared" ca="1" si="18"/>
        <v>8084617</v>
      </c>
      <c r="F82" s="208">
        <f t="shared" ca="1" si="18"/>
        <v>8084617</v>
      </c>
      <c r="G82" s="208">
        <f t="shared" ca="1" si="18"/>
        <v>8084617</v>
      </c>
      <c r="H82" s="208">
        <f t="shared" ca="1" si="18"/>
        <v>8084617</v>
      </c>
      <c r="I82" s="208">
        <f t="shared" ca="1" si="18"/>
        <v>8084617</v>
      </c>
      <c r="J82" s="208">
        <f t="shared" ca="1" si="18"/>
        <v>8084617</v>
      </c>
      <c r="K82" s="208">
        <f t="shared" ca="1" si="18"/>
        <v>8084617</v>
      </c>
      <c r="L82" s="208">
        <f t="shared" ca="1" si="18"/>
        <v>8084617</v>
      </c>
    </row>
    <row r="83" spans="1:12" x14ac:dyDescent="0.25">
      <c r="A83" s="209" t="s">
        <v>606</v>
      </c>
      <c r="B83" s="208">
        <f t="shared" ref="B83:L83" si="19">B75</f>
        <v>0</v>
      </c>
      <c r="C83" s="208">
        <f t="shared" si="19"/>
        <v>0</v>
      </c>
      <c r="D83" s="208">
        <f t="shared" si="19"/>
        <v>0</v>
      </c>
      <c r="E83" s="208">
        <f t="shared" si="19"/>
        <v>0</v>
      </c>
      <c r="F83" s="208">
        <f t="shared" si="19"/>
        <v>0</v>
      </c>
      <c r="G83" s="208">
        <f t="shared" si="19"/>
        <v>0</v>
      </c>
      <c r="H83" s="208">
        <f t="shared" si="19"/>
        <v>0</v>
      </c>
      <c r="I83" s="208">
        <f t="shared" si="19"/>
        <v>0</v>
      </c>
      <c r="J83" s="208">
        <f t="shared" si="19"/>
        <v>0</v>
      </c>
      <c r="K83" s="208">
        <f t="shared" si="19"/>
        <v>0</v>
      </c>
      <c r="L83" s="208">
        <f t="shared" si="19"/>
        <v>0</v>
      </c>
    </row>
    <row r="84" spans="1:12" x14ac:dyDescent="0.25">
      <c r="A84" s="209" t="s">
        <v>488</v>
      </c>
      <c r="B84" s="208">
        <f>IF(SUM($B$74:B77)+SUM($A$81:A84)&gt;0,0,SUM($B$74:B77)-SUM($A$81:A84))</f>
        <v>0</v>
      </c>
      <c r="C84" s="208">
        <f ca="1">IF(SUM($B$74:C77)+SUM($A$81:B84)&gt;0,0,SUM($B$74:C77)-SUM($A$81:B84))</f>
        <v>-2568033.5033486597</v>
      </c>
      <c r="D84" s="208">
        <f ca="1">IF(SUM($B$74:D77)+SUM($A$81:C84)&gt;0,0,SUM($B$74:D77)-SUM($A$81:C84))</f>
        <v>-3359153.3623899566</v>
      </c>
      <c r="E84" s="208">
        <f ca="1">IF(SUM($B$74:E77)+SUM($A$81:D84)&gt;0,0,SUM($B$74:E77)-SUM($A$81:D84))</f>
        <v>-4783998.2787576495</v>
      </c>
      <c r="F84" s="208">
        <f ca="1">IF(SUM($B$74:F77)+SUM($A$81:E84)&gt;0,0,SUM($B$74:F77)-SUM($A$81:E84))</f>
        <v>-6314869.0656149201</v>
      </c>
      <c r="G84" s="208">
        <f ca="1">IF(SUM($B$74:G77)+SUM($A$81:F84)&gt;0,0,SUM($B$74:G77)-SUM($A$81:F84))</f>
        <v>-7957968.0407347605</v>
      </c>
      <c r="H84" s="208">
        <f ca="1">IF(SUM($B$74:H77)+SUM($A$81:G84)&gt;0,0,SUM($B$74:H77)-SUM($A$81:G84))</f>
        <v>-9719824.0659192055</v>
      </c>
      <c r="I84" s="208">
        <f ca="1">IF(SUM($B$74:I77)+SUM($A$81:H84)&gt;0,0,SUM($B$74:I77)-SUM($A$81:H84))</f>
        <v>-11607308.746813245</v>
      </c>
      <c r="J84" s="208">
        <f ca="1">IF(SUM($B$74:J77)+SUM($A$81:I84)&gt;0,0,SUM($B$74:J77)-SUM($A$81:I84))</f>
        <v>-12633403.157201603</v>
      </c>
      <c r="K84" s="208">
        <f ca="1">IF(SUM($B$74:K77)+SUM($A$81:J84)&gt;0,0,SUM($B$74:K77)-SUM($A$81:J84))</f>
        <v>-13203416.219489723</v>
      </c>
      <c r="L84" s="208">
        <f ca="1">IF(SUM($B$74:L77)+SUM($A$81:K84)&gt;0,0,SUM($B$74:L77)-SUM($A$81:K84))</f>
        <v>-13796229.804269299</v>
      </c>
    </row>
    <row r="85" spans="1:12" x14ac:dyDescent="0.25">
      <c r="A85" s="209" t="s">
        <v>607</v>
      </c>
      <c r="B85" s="214">
        <f ca="1">IF(((SUM($B$61:B64)+SUM($B$63:B70))+SUM($B$84:B87))&lt;0,((SUM($B$61:B64)+SUM($B$63:B70))+SUM($B$84:B87))*0.2-SUM($A$82:A85),IF(SUM(A$82:$B85)&lt;0,0-SUM(A$82:$B85),0))</f>
        <v>-32338468</v>
      </c>
      <c r="C85" s="214">
        <f ca="1">IF(((SUM($B$61:C64)+SUM($B$63:C70))+SUM($B$84:C87))&lt;0,((SUM($B$61:C64)+SUM($B$63:C70))+SUM($B$84:C87))*0.2-SUM($A$82:B85),IF(SUM(B$82:$B85)&lt;0,0-SUM(B$82:$B85),0))</f>
        <v>4184956.9033486582</v>
      </c>
      <c r="D85" s="214">
        <f ca="1">IF(((SUM($B$61:D64)+SUM($B$63:D70))+SUM($B$84:D87))&lt;0,((SUM($B$61:D64)+SUM($B$63:D70))+SUM($B$84:D87))*0.2-SUM($A$82:C85),IF(SUM($B$82:C85)&lt;0,0-SUM($B$82:C85),0))</f>
        <v>4976076.7623899542</v>
      </c>
      <c r="E85" s="214">
        <f ca="1">IF(((SUM($B$61:E64)+SUM($B$63:E70))+SUM($B$84:E87))&lt;0,((SUM($B$61:E64)+SUM($B$63:E70))+SUM($B$84:E87))*0.2-SUM($A$82:D85),IF(SUM($B$82:D85)&lt;0,0-SUM($B$82:D85),0))</f>
        <v>6400921.6787576526</v>
      </c>
      <c r="F85" s="214">
        <f ca="1">IF(((SUM($B$61:F64)+SUM($B$63:F70))+SUM($B$84:F87))&lt;0,((SUM($B$61:F64)+SUM($B$63:F70))+SUM($B$84:F87))*0.2-SUM($A$82:E85),IF(SUM($B$82:E85)&lt;0,0-SUM($B$82:E85),0))</f>
        <v>7931792.4656149168</v>
      </c>
      <c r="G85" s="214">
        <f ca="1">IF(((SUM($B$61:G64)+SUM($B$63:G70))+SUM($B$84:G87))&lt;0,((SUM($B$61:G64)+SUM($B$63:G70))+SUM($B$84:G87))*0.2-SUM($A$82:F85),IF(SUM($B$82:F85)&lt;0,0-SUM($B$82:F85),0))</f>
        <v>8844720.1898888182</v>
      </c>
      <c r="H85" s="214">
        <f ca="1">IF(((SUM($B$61:H64)+SUM($B$63:H70))+SUM($B$84:H87))&lt;0,((SUM($B$61:H64)+SUM($B$63:H70))+SUM($B$84:H87))*0.2-SUM($A$82:G85),IF(SUM($B$82:G85)&lt;0,0-SUM($B$82:G85),0))</f>
        <v>0</v>
      </c>
      <c r="I85" s="214">
        <f ca="1">IF(((SUM($B$61:I64)+SUM($B$63:I70))+SUM($B$84:I87))&lt;0,((SUM($B$61:I64)+SUM($B$63:I70))+SUM($B$84:I87))*0.2-SUM($A$82:H85),IF(SUM($B$82:H85)&lt;0,0-SUM($B$82:H85),0))</f>
        <v>0</v>
      </c>
      <c r="J85" s="214">
        <f ca="1">IF(((SUM($B$61:J64)+SUM($B$63:J70))+SUM($B$84:J87))&lt;0,((SUM($B$61:J64)+SUM($B$63:J70))+SUM($B$84:J87))*0.2-SUM($A$82:I85),IF(SUM($B$82:I85)&lt;0,0-SUM($B$82:I85),0))</f>
        <v>0</v>
      </c>
      <c r="K85" s="214">
        <f ca="1">IF(((SUM($B$61:K64)+SUM($B$63:K70))+SUM($B$84:K87))&lt;0,((SUM($B$61:K64)+SUM($B$63:K70))+SUM($B$84:K87))*0.2-SUM($A$82:J85),IF(SUM($B$82:J85)&lt;0,0-SUM($B$82:J85),0))</f>
        <v>0</v>
      </c>
      <c r="L85" s="214">
        <f ca="1">IF(((SUM($B$61:L64)+SUM($B$63:L70))+SUM($B$84:L87))&lt;0,((SUM($B$61:L64)+SUM($B$63:L70))+SUM($B$84:L87))*0.2-SUM($A$82:K85),IF(SUM($B$82:K85)&lt;0,0-SUM($B$82:K85),0))</f>
        <v>0</v>
      </c>
    </row>
    <row r="86" spans="1:12" x14ac:dyDescent="0.25">
      <c r="A86" s="209" t="s">
        <v>608</v>
      </c>
      <c r="B86" s="208">
        <f>-B64*(B39)</f>
        <v>0</v>
      </c>
      <c r="C86" s="208">
        <f t="shared" ref="C86:L86" si="20">-(C64-B64)*$B$36</f>
        <v>0</v>
      </c>
      <c r="D86" s="208">
        <f t="shared" si="20"/>
        <v>0</v>
      </c>
      <c r="E86" s="208">
        <f t="shared" si="20"/>
        <v>0</v>
      </c>
      <c r="F86" s="208">
        <f t="shared" si="20"/>
        <v>0</v>
      </c>
      <c r="G86" s="208">
        <f t="shared" si="20"/>
        <v>0</v>
      </c>
      <c r="H86" s="208">
        <f t="shared" si="20"/>
        <v>0</v>
      </c>
      <c r="I86" s="208">
        <f t="shared" si="20"/>
        <v>0</v>
      </c>
      <c r="J86" s="208">
        <f t="shared" si="20"/>
        <v>0</v>
      </c>
      <c r="K86" s="208">
        <f t="shared" si="20"/>
        <v>0</v>
      </c>
      <c r="L86" s="208">
        <f t="shared" si="20"/>
        <v>0</v>
      </c>
    </row>
    <row r="87" spans="1:12" x14ac:dyDescent="0.25">
      <c r="A87" s="209" t="s">
        <v>504</v>
      </c>
      <c r="B87" s="208">
        <f>-($B$22+$B$23)*$B$25</f>
        <v>0</v>
      </c>
      <c r="C87" s="208">
        <v>0</v>
      </c>
      <c r="D87" s="208">
        <v>0</v>
      </c>
      <c r="E87" s="208">
        <v>0</v>
      </c>
      <c r="F87" s="208">
        <v>0</v>
      </c>
      <c r="G87" s="208">
        <v>0</v>
      </c>
      <c r="H87" s="208">
        <v>0</v>
      </c>
      <c r="I87" s="208">
        <v>0</v>
      </c>
      <c r="J87" s="208">
        <v>0</v>
      </c>
      <c r="K87" s="208">
        <v>0</v>
      </c>
      <c r="L87" s="208">
        <v>0</v>
      </c>
    </row>
    <row r="88" spans="1:12" x14ac:dyDescent="0.25">
      <c r="A88" s="209" t="s">
        <v>609</v>
      </c>
      <c r="B88" s="208">
        <f t="shared" ref="B88:L88" si="21">B59-B60</f>
        <v>0</v>
      </c>
      <c r="C88" s="208">
        <f t="shared" si="21"/>
        <v>0</v>
      </c>
      <c r="D88" s="208">
        <f t="shared" si="21"/>
        <v>0</v>
      </c>
      <c r="E88" s="208">
        <f t="shared" si="21"/>
        <v>0</v>
      </c>
      <c r="F88" s="208">
        <f t="shared" si="21"/>
        <v>0</v>
      </c>
      <c r="G88" s="208">
        <f t="shared" si="21"/>
        <v>0</v>
      </c>
      <c r="H88" s="208">
        <f t="shared" si="21"/>
        <v>0</v>
      </c>
      <c r="I88" s="208">
        <f t="shared" si="21"/>
        <v>0</v>
      </c>
      <c r="J88" s="208">
        <f t="shared" si="21"/>
        <v>0</v>
      </c>
      <c r="K88" s="208">
        <f t="shared" si="21"/>
        <v>0</v>
      </c>
      <c r="L88" s="208">
        <f t="shared" si="21"/>
        <v>0</v>
      </c>
    </row>
    <row r="89" spans="1:12" s="164" customFormat="1" ht="14.25" x14ac:dyDescent="0.25">
      <c r="A89" s="215" t="s">
        <v>505</v>
      </c>
      <c r="B89" s="207">
        <f t="shared" ref="B89:L89" ca="1" si="22">SUM(B81:B88)</f>
        <v>-194030808</v>
      </c>
      <c r="C89" s="207">
        <f t="shared" ca="1" si="22"/>
        <v>22541707.916743297</v>
      </c>
      <c r="D89" s="207">
        <f t="shared" ca="1" si="22"/>
        <v>26497307.211949781</v>
      </c>
      <c r="E89" s="207">
        <f t="shared" ca="1" si="22"/>
        <v>33621531.793788254</v>
      </c>
      <c r="F89" s="207">
        <f t="shared" ca="1" si="22"/>
        <v>41275885.728074588</v>
      </c>
      <c r="G89" s="207">
        <f t="shared" ca="1" si="22"/>
        <v>48761209.352827869</v>
      </c>
      <c r="H89" s="207">
        <f t="shared" ca="1" si="22"/>
        <v>46963913.263676807</v>
      </c>
      <c r="I89" s="207">
        <f t="shared" ca="1" si="22"/>
        <v>54513851.987252973</v>
      </c>
      <c r="J89" s="207">
        <f ca="1">SUM(J81:J88)</f>
        <v>58618229.628806397</v>
      </c>
      <c r="K89" s="207">
        <f t="shared" ca="1" si="22"/>
        <v>60898281.877958894</v>
      </c>
      <c r="L89" s="207">
        <f t="shared" ca="1" si="22"/>
        <v>63269536.217077196</v>
      </c>
    </row>
    <row r="90" spans="1:12" s="164" customFormat="1" ht="14.25" x14ac:dyDescent="0.25">
      <c r="A90" s="215" t="s">
        <v>506</v>
      </c>
      <c r="B90" s="207">
        <f ca="1">SUM($B$86:B89)</f>
        <v>-194030808</v>
      </c>
      <c r="C90" s="207">
        <f ca="1">SUM($B$86:C89)</f>
        <v>-171489100.08325669</v>
      </c>
      <c r="D90" s="207">
        <f ca="1">SUM($B$86:D89)</f>
        <v>-144991792.8713069</v>
      </c>
      <c r="E90" s="207">
        <f ca="1">SUM($B$86:E89)</f>
        <v>-111370261.07751864</v>
      </c>
      <c r="F90" s="207">
        <f ca="1">SUM($B$86:F89)</f>
        <v>-70094375.349444062</v>
      </c>
      <c r="G90" s="207">
        <f ca="1">SUM($B$86:G89)</f>
        <v>-21333165.996616192</v>
      </c>
      <c r="H90" s="207">
        <f ca="1">SUM($B$86:H89)</f>
        <v>25630747.267060615</v>
      </c>
      <c r="I90" s="207">
        <f ca="1">SUM($B$86:I89)</f>
        <v>80144599.254313588</v>
      </c>
      <c r="J90" s="207">
        <f ca="1">SUM($B$86:J89)</f>
        <v>138762828.88312</v>
      </c>
      <c r="K90" s="207">
        <f ca="1">SUM($B$86:K89)</f>
        <v>199661110.76107889</v>
      </c>
      <c r="L90" s="207">
        <f ca="1">SUM($B$86:L89)</f>
        <v>262930646.97815609</v>
      </c>
    </row>
    <row r="91" spans="1:12" x14ac:dyDescent="0.25">
      <c r="A91" s="216" t="s">
        <v>507</v>
      </c>
      <c r="B91" s="217">
        <f t="shared" ref="B91:L91" si="23">1/POWER((1+$B$41),B79)</f>
        <v>1</v>
      </c>
      <c r="C91" s="217">
        <f t="shared" si="23"/>
        <v>1</v>
      </c>
      <c r="D91" s="217">
        <f t="shared" si="23"/>
        <v>1</v>
      </c>
      <c r="E91" s="217">
        <f t="shared" si="23"/>
        <v>1</v>
      </c>
      <c r="F91" s="217">
        <f t="shared" si="23"/>
        <v>1</v>
      </c>
      <c r="G91" s="217">
        <f t="shared" si="23"/>
        <v>1</v>
      </c>
      <c r="H91" s="217">
        <f t="shared" si="23"/>
        <v>1</v>
      </c>
      <c r="I91" s="217">
        <f t="shared" si="23"/>
        <v>1</v>
      </c>
      <c r="J91" s="217">
        <f>1/POWER((1+$B$41),J79)</f>
        <v>1</v>
      </c>
      <c r="K91" s="217">
        <f t="shared" si="23"/>
        <v>1</v>
      </c>
      <c r="L91" s="217">
        <f t="shared" si="23"/>
        <v>1</v>
      </c>
    </row>
    <row r="92" spans="1:12" s="164" customFormat="1" ht="14.25" x14ac:dyDescent="0.25">
      <c r="A92" s="218" t="s">
        <v>508</v>
      </c>
      <c r="B92" s="219">
        <f t="shared" ref="B92:I92" ca="1" si="24">B89*B91</f>
        <v>-194030808</v>
      </c>
      <c r="C92" s="219">
        <f t="shared" ca="1" si="24"/>
        <v>20274966.645748604</v>
      </c>
      <c r="D92" s="219">
        <f t="shared" ca="1" si="24"/>
        <v>21436229.676793415</v>
      </c>
      <c r="E92" s="219">
        <f t="shared" ca="1" si="24"/>
        <v>24464564.369578008</v>
      </c>
      <c r="F92" s="219">
        <f t="shared" ca="1" si="24"/>
        <v>27014051.447634548</v>
      </c>
      <c r="G92" s="219">
        <f t="shared" ca="1" si="24"/>
        <v>28703913.971164756</v>
      </c>
      <c r="H92" s="219">
        <f t="shared" ca="1" si="24"/>
        <v>24865904.369123999</v>
      </c>
      <c r="I92" s="219">
        <f t="shared" ca="1" si="24"/>
        <v>25960926.209146671</v>
      </c>
      <c r="J92" s="219">
        <f ca="1">J89*J91</f>
        <v>25108417.430710819</v>
      </c>
      <c r="K92" s="219">
        <f ca="1">K89*K91</f>
        <v>23461999.043094877</v>
      </c>
      <c r="L92" s="219">
        <f ca="1">L89*L91</f>
        <v>21924411.963663124</v>
      </c>
    </row>
    <row r="93" spans="1:12" s="164" customFormat="1" ht="14.25" x14ac:dyDescent="0.25">
      <c r="A93" s="218" t="s">
        <v>509</v>
      </c>
      <c r="B93" s="219">
        <f ca="1">SUM($B$89:B92)</f>
        <v>-194030808</v>
      </c>
      <c r="C93" s="219">
        <f ca="1">SUM($B$89:C92)</f>
        <v>-173755841.35425138</v>
      </c>
      <c r="D93" s="219">
        <f ca="1">SUM($B$89:D92)</f>
        <v>-152319611.67745796</v>
      </c>
      <c r="E93" s="219">
        <f ca="1">SUM($B$89:E92)</f>
        <v>-127855047.30787995</v>
      </c>
      <c r="F93" s="219">
        <f ca="1">SUM($B$89:F92)</f>
        <v>-100840995.86024541</v>
      </c>
      <c r="G93" s="219">
        <f ca="1">SUM($B$89:G92)</f>
        <v>-72137081.889080644</v>
      </c>
      <c r="H93" s="219">
        <f ca="1">SUM($B$89:H92)</f>
        <v>-47271177.519956648</v>
      </c>
      <c r="I93" s="219">
        <f ca="1">SUM($B$89:I92)</f>
        <v>-21310251.310809977</v>
      </c>
      <c r="J93" s="219">
        <f ca="1">SUM($B$89:J92)</f>
        <v>3798166.1199008413</v>
      </c>
      <c r="K93" s="219">
        <f ca="1">SUM($B$89:K92)</f>
        <v>27260165.162995718</v>
      </c>
      <c r="L93" s="219">
        <f ca="1">SUM($B$89:L92)</f>
        <v>49184577.126658842</v>
      </c>
    </row>
    <row r="94" spans="1:12" s="164" customFormat="1" ht="14.25" x14ac:dyDescent="0.25">
      <c r="A94" s="218" t="s">
        <v>510</v>
      </c>
      <c r="B94" s="220">
        <f ca="1">IF((ISERR(IRR($B$86:B89))),0,IF(IRR($B$86:B89)&lt;0,0,IRR($B$86:B89)))</f>
        <v>0</v>
      </c>
      <c r="C94" s="220">
        <f ca="1">IF((ISERR(IRR($B$86:C89))),0,IF(IRR($B$86:C89)&lt;0,0,IRR($B$86:C89)))</f>
        <v>0</v>
      </c>
      <c r="D94" s="220">
        <f ca="1">IF((ISERR(IRR($B$86:D89))),0,IF(IRR($B$86:D89)&lt;0,0,IRR($B$86:D89)))</f>
        <v>0</v>
      </c>
      <c r="E94" s="220">
        <f ca="1">IF((ISERR(IRR($B$86:E89))),0,IF(IRR($B$86:E89)&lt;0,0,IRR($B$86:E89)))</f>
        <v>0</v>
      </c>
      <c r="F94" s="220">
        <f ca="1">IF((ISERR(IRR($B$86:F89))),0,IF(IRR($B$86:F89)&lt;0,0,IRR($B$86:F89)))</f>
        <v>0</v>
      </c>
      <c r="G94" s="220">
        <f ca="1">IF((ISERR(IRR($B$86:G89))),0,IF(IRR($B$86:G89)&lt;0,0,IRR($B$86:G89)))</f>
        <v>0</v>
      </c>
      <c r="H94" s="220">
        <f ca="1">IF((ISERR(IRR($B$86:H89))),0,IF(IRR($B$86:H89)&lt;0,0,IRR($B$86:H89)))</f>
        <v>3.2279745578014163E-2</v>
      </c>
      <c r="I94" s="220">
        <f ca="1">IF((ISERR(IRR($B$86:I89))),0,IF(IRR($B$86:I89)&lt;0,0,IRR($B$86:I89)))</f>
        <v>8.1530726737810255E-2</v>
      </c>
      <c r="J94" s="220">
        <f ca="1">IF((ISERR(IRR($B$86:J89))),0,IF(IRR($B$86:J89)&lt;0,0,IRR($B$86:J89)))</f>
        <v>0.11645509025497502</v>
      </c>
      <c r="K94" s="220">
        <f ca="1">IF((ISERR(IRR($B$86:K89))),0,IF(IRR($B$86:K89)&lt;0,0,IRR($B$86:K89)))</f>
        <v>0.14123872359384237</v>
      </c>
      <c r="L94" s="220">
        <f ca="1">IF((ISERR(IRR($B$86:L89))),0,IF(IRR($B$86:L89)&lt;0,0,IRR($B$86:L89)))</f>
        <v>0.15936599489607883</v>
      </c>
    </row>
    <row r="95" spans="1:12" s="164" customFormat="1" ht="14.25" x14ac:dyDescent="0.25">
      <c r="A95" s="218" t="s">
        <v>511</v>
      </c>
      <c r="B95" s="221">
        <f t="shared" ref="B95:L95" ca="1" si="25">IF(AND(B90&gt;0,A90&lt;0),(B79-(B90/(B90-A90))),0)</f>
        <v>0</v>
      </c>
      <c r="C95" s="221">
        <f t="shared" ca="1" si="25"/>
        <v>0</v>
      </c>
      <c r="D95" s="221">
        <f t="shared" ca="1" si="25"/>
        <v>0</v>
      </c>
      <c r="E95" s="221">
        <f t="shared" ca="1" si="25"/>
        <v>0</v>
      </c>
      <c r="F95" s="221">
        <f ca="1">IF(AND(F90&gt;0,E90&lt;0),(F79-(F90/(F90-E90))),0)</f>
        <v>0</v>
      </c>
      <c r="G95" s="221">
        <f t="shared" ca="1" si="25"/>
        <v>0</v>
      </c>
      <c r="H95" s="221">
        <f t="shared" ca="1" si="25"/>
        <v>5.4542459201992406</v>
      </c>
      <c r="I95" s="221">
        <f t="shared" ca="1" si="25"/>
        <v>0</v>
      </c>
      <c r="J95" s="221">
        <f t="shared" ca="1" si="25"/>
        <v>0</v>
      </c>
      <c r="K95" s="221">
        <f t="shared" ca="1" si="25"/>
        <v>0</v>
      </c>
      <c r="L95" s="221">
        <f t="shared" ca="1" si="25"/>
        <v>0</v>
      </c>
    </row>
    <row r="96" spans="1:12" s="164" customFormat="1" ht="15" thickBot="1" x14ac:dyDescent="0.3">
      <c r="A96" s="222" t="s">
        <v>512</v>
      </c>
      <c r="B96" s="223">
        <f t="shared" ref="B96:L96" ca="1" si="26">IF(AND(B93&gt;0,A93&lt;0),(B79-(B93/(B93-A93))),0)</f>
        <v>0</v>
      </c>
      <c r="C96" s="223">
        <f t="shared" ca="1" si="26"/>
        <v>0</v>
      </c>
      <c r="D96" s="223">
        <f t="shared" ca="1" si="26"/>
        <v>0</v>
      </c>
      <c r="E96" s="223">
        <f t="shared" ca="1" si="26"/>
        <v>0</v>
      </c>
      <c r="F96" s="223">
        <f t="shared" ca="1" si="26"/>
        <v>0</v>
      </c>
      <c r="G96" s="223">
        <f t="shared" ca="1" si="26"/>
        <v>0</v>
      </c>
      <c r="H96" s="223">
        <f t="shared" ca="1" si="26"/>
        <v>0</v>
      </c>
      <c r="I96" s="223">
        <f t="shared" ca="1" si="26"/>
        <v>0</v>
      </c>
      <c r="J96" s="223">
        <f t="shared" ca="1" si="26"/>
        <v>7.8487293701252874</v>
      </c>
      <c r="K96" s="223">
        <f t="shared" ca="1" si="26"/>
        <v>0</v>
      </c>
      <c r="L96" s="223">
        <f t="shared" ca="1" si="26"/>
        <v>0</v>
      </c>
    </row>
    <row r="97" spans="1:10" x14ac:dyDescent="0.25">
      <c r="C97" s="224"/>
      <c r="D97" s="224"/>
      <c r="E97" s="224"/>
      <c r="F97" s="224"/>
      <c r="G97" s="224"/>
      <c r="H97" s="224"/>
      <c r="I97" s="224"/>
      <c r="J97" s="224"/>
    </row>
    <row r="98" spans="1:10" ht="64.5" customHeight="1" x14ac:dyDescent="0.25">
      <c r="A98" s="356"/>
      <c r="B98" s="356"/>
      <c r="C98" s="356"/>
      <c r="D98" s="356"/>
      <c r="E98" s="356"/>
      <c r="F98" s="356"/>
      <c r="G98" s="356"/>
      <c r="H98" s="356"/>
      <c r="I98" s="356"/>
      <c r="J98" s="356"/>
    </row>
    <row r="100" spans="1:10" x14ac:dyDescent="0.25">
      <c r="C100" s="224"/>
    </row>
    <row r="103" spans="1:10" ht="27.75" x14ac:dyDescent="0.25">
      <c r="B103" s="225"/>
    </row>
    <row r="104" spans="1:10" ht="27.75" x14ac:dyDescent="0.25">
      <c r="B104" s="225"/>
    </row>
  </sheetData>
  <mergeCells count="19">
    <mergeCell ref="A15:L15"/>
    <mergeCell ref="A16:L16"/>
    <mergeCell ref="A18:L18"/>
    <mergeCell ref="A98:J98"/>
    <mergeCell ref="A17:J17"/>
    <mergeCell ref="D28:E28"/>
    <mergeCell ref="D29:E29"/>
    <mergeCell ref="D30:E30"/>
    <mergeCell ref="D31:E31"/>
    <mergeCell ref="A6:J6"/>
    <mergeCell ref="A8:J8"/>
    <mergeCell ref="A11:J11"/>
    <mergeCell ref="A14:J14"/>
    <mergeCell ref="A5:L5"/>
    <mergeCell ref="A7:L7"/>
    <mergeCell ref="A9:L9"/>
    <mergeCell ref="A10:L10"/>
    <mergeCell ref="A12:L12"/>
    <mergeCell ref="A13:L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G28" sqref="G28"/>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x14ac:dyDescent="0.25">
      <c r="K6" s="231"/>
    </row>
    <row r="7" spans="1:44" x14ac:dyDescent="0.25">
      <c r="A7" s="305" t="s">
        <v>5</v>
      </c>
      <c r="B7" s="305"/>
      <c r="C7" s="305"/>
      <c r="D7" s="305"/>
      <c r="E7" s="305"/>
      <c r="F7" s="305"/>
      <c r="G7" s="305"/>
      <c r="H7" s="305"/>
      <c r="I7" s="305"/>
      <c r="J7" s="305"/>
      <c r="K7" s="305"/>
      <c r="L7" s="305"/>
    </row>
    <row r="8" spans="1:44"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4" t="s">
        <v>4</v>
      </c>
      <c r="B10" s="304"/>
      <c r="C10" s="304"/>
      <c r="D10" s="304"/>
      <c r="E10" s="304"/>
      <c r="F10" s="304"/>
      <c r="G10" s="304"/>
      <c r="H10" s="304"/>
      <c r="I10" s="304"/>
      <c r="J10" s="304"/>
      <c r="K10" s="304"/>
      <c r="L10" s="304"/>
    </row>
    <row r="11" spans="1:44" x14ac:dyDescent="0.25">
      <c r="A11" s="305"/>
      <c r="B11" s="305"/>
      <c r="C11" s="305"/>
      <c r="D11" s="305"/>
      <c r="E11" s="305"/>
      <c r="F11" s="305"/>
      <c r="G11" s="305"/>
      <c r="H11" s="305"/>
      <c r="I11" s="305"/>
      <c r="J11" s="305"/>
      <c r="K11" s="305"/>
      <c r="L11" s="305"/>
    </row>
    <row r="12" spans="1:44" x14ac:dyDescent="0.25">
      <c r="A12" s="306" t="str">
        <f>'1. паспорт местоположение'!A12:C12</f>
        <v>L_NA1000.PR.0002</v>
      </c>
      <c r="B12" s="306"/>
      <c r="C12" s="306"/>
      <c r="D12" s="306"/>
      <c r="E12" s="306"/>
      <c r="F12" s="306"/>
      <c r="G12" s="306"/>
      <c r="H12" s="306"/>
      <c r="I12" s="306"/>
      <c r="J12" s="306"/>
      <c r="K12" s="306"/>
      <c r="L12" s="306"/>
    </row>
    <row r="13" spans="1:44" x14ac:dyDescent="0.25">
      <c r="A13" s="304" t="s">
        <v>3</v>
      </c>
      <c r="B13" s="304"/>
      <c r="C13" s="304"/>
      <c r="D13" s="304"/>
      <c r="E13" s="304"/>
      <c r="F13" s="304"/>
      <c r="G13" s="304"/>
      <c r="H13" s="304"/>
      <c r="I13" s="304"/>
      <c r="J13" s="304"/>
      <c r="K13" s="304"/>
      <c r="L13" s="304"/>
    </row>
    <row r="14" spans="1:44" x14ac:dyDescent="0.25">
      <c r="A14" s="307"/>
      <c r="B14" s="307"/>
      <c r="C14" s="307"/>
      <c r="D14" s="307"/>
      <c r="E14" s="307"/>
      <c r="F14" s="307"/>
      <c r="G14" s="307"/>
      <c r="H14" s="307"/>
      <c r="I14" s="307"/>
      <c r="J14" s="307"/>
      <c r="K14" s="307"/>
      <c r="L14" s="307"/>
    </row>
    <row r="15" spans="1:44" x14ac:dyDescent="0.25">
      <c r="A15" s="306" t="str">
        <f>'1. паспорт местоположение'!A15:C15</f>
        <v>Создание конфигурации единой аналитической платформы, с возможностью прогнозирования событий</v>
      </c>
      <c r="B15" s="306"/>
      <c r="C15" s="306"/>
      <c r="D15" s="306"/>
      <c r="E15" s="306"/>
      <c r="F15" s="306"/>
      <c r="G15" s="306"/>
      <c r="H15" s="306"/>
      <c r="I15" s="306"/>
      <c r="J15" s="306"/>
      <c r="K15" s="306"/>
      <c r="L15" s="306"/>
    </row>
    <row r="16" spans="1:44" x14ac:dyDescent="0.25">
      <c r="A16" s="304" t="s">
        <v>2</v>
      </c>
      <c r="B16" s="304"/>
      <c r="C16" s="304"/>
      <c r="D16" s="304"/>
      <c r="E16" s="304"/>
      <c r="F16" s="304"/>
      <c r="G16" s="304"/>
      <c r="H16" s="304"/>
      <c r="I16" s="304"/>
      <c r="J16" s="304"/>
      <c r="K16" s="304"/>
      <c r="L16" s="304"/>
    </row>
    <row r="17" spans="1:12" ht="15.75" customHeight="1" x14ac:dyDescent="0.25">
      <c r="L17" s="228"/>
    </row>
    <row r="18" spans="1:12" x14ac:dyDescent="0.25">
      <c r="K18" s="231"/>
    </row>
    <row r="19" spans="1:12" ht="15.75" customHeight="1" x14ac:dyDescent="0.25">
      <c r="A19" s="358" t="s">
        <v>239</v>
      </c>
      <c r="B19" s="358"/>
      <c r="C19" s="358"/>
      <c r="D19" s="358"/>
      <c r="E19" s="358"/>
      <c r="F19" s="358"/>
      <c r="G19" s="358"/>
      <c r="H19" s="358"/>
      <c r="I19" s="358"/>
      <c r="J19" s="358"/>
      <c r="K19" s="358"/>
      <c r="L19" s="358"/>
    </row>
    <row r="20" spans="1:12" x14ac:dyDescent="0.25">
      <c r="A20" s="143"/>
      <c r="B20" s="143"/>
      <c r="C20" s="87"/>
      <c r="D20" s="87"/>
      <c r="E20" s="87"/>
      <c r="F20" s="87"/>
      <c r="G20" s="87"/>
      <c r="H20" s="87"/>
      <c r="I20" s="87"/>
      <c r="J20" s="87"/>
      <c r="K20" s="87"/>
      <c r="L20" s="87"/>
    </row>
    <row r="21" spans="1:12" ht="28.5" customHeight="1" x14ac:dyDescent="0.25">
      <c r="A21" s="363" t="s">
        <v>153</v>
      </c>
      <c r="B21" s="363" t="s">
        <v>152</v>
      </c>
      <c r="C21" s="364" t="s">
        <v>266</v>
      </c>
      <c r="D21" s="364"/>
      <c r="E21" s="364"/>
      <c r="F21" s="364"/>
      <c r="G21" s="364"/>
      <c r="H21" s="364"/>
      <c r="I21" s="365" t="s">
        <v>151</v>
      </c>
      <c r="J21" s="366" t="s">
        <v>267</v>
      </c>
      <c r="K21" s="363" t="s">
        <v>150</v>
      </c>
      <c r="L21" s="359" t="s">
        <v>268</v>
      </c>
    </row>
    <row r="22" spans="1:12" ht="58.5" customHeight="1" x14ac:dyDescent="0.25">
      <c r="A22" s="363"/>
      <c r="B22" s="363"/>
      <c r="C22" s="360" t="s">
        <v>0</v>
      </c>
      <c r="D22" s="360"/>
      <c r="E22" s="53"/>
      <c r="F22" s="54"/>
      <c r="G22" s="361" t="s">
        <v>611</v>
      </c>
      <c r="H22" s="362"/>
      <c r="I22" s="365"/>
      <c r="J22" s="367"/>
      <c r="K22" s="363"/>
      <c r="L22" s="359"/>
    </row>
    <row r="23" spans="1:12" ht="47.25" x14ac:dyDescent="0.25">
      <c r="A23" s="363"/>
      <c r="B23" s="363"/>
      <c r="C23" s="55" t="s">
        <v>149</v>
      </c>
      <c r="D23" s="55" t="s">
        <v>148</v>
      </c>
      <c r="E23" s="55" t="s">
        <v>149</v>
      </c>
      <c r="F23" s="55" t="s">
        <v>148</v>
      </c>
      <c r="G23" s="55" t="s">
        <v>149</v>
      </c>
      <c r="H23" s="55" t="s">
        <v>148</v>
      </c>
      <c r="I23" s="365"/>
      <c r="J23" s="368"/>
      <c r="K23" s="363"/>
      <c r="L23" s="359"/>
    </row>
    <row r="24" spans="1:12" x14ac:dyDescent="0.25">
      <c r="A24" s="229">
        <v>1</v>
      </c>
      <c r="B24" s="229">
        <v>2</v>
      </c>
      <c r="C24" s="55">
        <v>3</v>
      </c>
      <c r="D24" s="55">
        <v>4</v>
      </c>
      <c r="E24" s="55">
        <v>5</v>
      </c>
      <c r="F24" s="55">
        <v>6</v>
      </c>
      <c r="G24" s="55">
        <v>7</v>
      </c>
      <c r="H24" s="55">
        <v>8</v>
      </c>
      <c r="I24" s="55">
        <v>9</v>
      </c>
      <c r="J24" s="55">
        <v>10</v>
      </c>
      <c r="K24" s="55">
        <v>11</v>
      </c>
      <c r="L24" s="55">
        <v>12</v>
      </c>
    </row>
    <row r="25" spans="1:12" x14ac:dyDescent="0.25">
      <c r="A25" s="232">
        <v>1</v>
      </c>
      <c r="B25" s="233" t="s">
        <v>281</v>
      </c>
      <c r="C25" s="233" t="s">
        <v>260</v>
      </c>
      <c r="D25" s="56" t="s">
        <v>260</v>
      </c>
      <c r="E25" s="56" t="s">
        <v>283</v>
      </c>
      <c r="F25" s="56" t="s">
        <v>283</v>
      </c>
      <c r="G25" s="56" t="s">
        <v>260</v>
      </c>
      <c r="H25" s="56" t="s">
        <v>260</v>
      </c>
      <c r="I25" s="56"/>
      <c r="J25" s="56"/>
      <c r="K25" s="57"/>
      <c r="L25" s="37"/>
    </row>
    <row r="26" spans="1:12" ht="21.75" customHeight="1" x14ac:dyDescent="0.25">
      <c r="A26" s="232" t="s">
        <v>147</v>
      </c>
      <c r="B26" s="234" t="s">
        <v>282</v>
      </c>
      <c r="C26" s="88" t="s">
        <v>260</v>
      </c>
      <c r="D26" s="88" t="s">
        <v>260</v>
      </c>
      <c r="E26" s="88" t="s">
        <v>283</v>
      </c>
      <c r="F26" s="88" t="s">
        <v>283</v>
      </c>
      <c r="G26" s="88" t="s">
        <v>260</v>
      </c>
      <c r="H26" s="88" t="s">
        <v>260</v>
      </c>
      <c r="I26" s="88"/>
      <c r="J26" s="88"/>
      <c r="K26" s="57"/>
      <c r="L26" s="57"/>
    </row>
    <row r="27" spans="1:12" s="89" customFormat="1" ht="39" customHeight="1" x14ac:dyDescent="0.25">
      <c r="A27" s="232" t="s">
        <v>146</v>
      </c>
      <c r="B27" s="234" t="s">
        <v>284</v>
      </c>
      <c r="C27" s="88" t="s">
        <v>260</v>
      </c>
      <c r="D27" s="88" t="s">
        <v>260</v>
      </c>
      <c r="E27" s="88" t="s">
        <v>283</v>
      </c>
      <c r="F27" s="88" t="s">
        <v>283</v>
      </c>
      <c r="G27" s="88" t="s">
        <v>260</v>
      </c>
      <c r="H27" s="88" t="s">
        <v>260</v>
      </c>
      <c r="I27" s="88"/>
      <c r="J27" s="88"/>
      <c r="K27" s="57"/>
      <c r="L27" s="57"/>
    </row>
    <row r="28" spans="1:12" s="89" customFormat="1" ht="70.5" customHeight="1" x14ac:dyDescent="0.25">
      <c r="A28" s="232" t="s">
        <v>269</v>
      </c>
      <c r="B28" s="234" t="s">
        <v>285</v>
      </c>
      <c r="C28" s="88" t="s">
        <v>260</v>
      </c>
      <c r="D28" s="88" t="s">
        <v>260</v>
      </c>
      <c r="E28" s="88"/>
      <c r="F28" s="88"/>
      <c r="G28" s="88" t="s">
        <v>260</v>
      </c>
      <c r="H28" s="88" t="s">
        <v>260</v>
      </c>
      <c r="I28" s="88"/>
      <c r="J28" s="88"/>
      <c r="K28" s="57"/>
      <c r="L28" s="57"/>
    </row>
    <row r="29" spans="1:12" s="89" customFormat="1" ht="54" customHeight="1" x14ac:dyDescent="0.25">
      <c r="A29" s="232" t="s">
        <v>145</v>
      </c>
      <c r="B29" s="234" t="s">
        <v>286</v>
      </c>
      <c r="C29" s="88" t="s">
        <v>260</v>
      </c>
      <c r="D29" s="88" t="s">
        <v>260</v>
      </c>
      <c r="E29" s="88"/>
      <c r="F29" s="88"/>
      <c r="G29" s="88" t="s">
        <v>260</v>
      </c>
      <c r="H29" s="88" t="s">
        <v>260</v>
      </c>
      <c r="I29" s="88"/>
      <c r="J29" s="88"/>
      <c r="K29" s="57"/>
      <c r="L29" s="57"/>
    </row>
    <row r="30" spans="1:12" s="89" customFormat="1" ht="42" customHeight="1" x14ac:dyDescent="0.25">
      <c r="A30" s="232" t="s">
        <v>144</v>
      </c>
      <c r="B30" s="234" t="s">
        <v>287</v>
      </c>
      <c r="C30" s="88" t="s">
        <v>260</v>
      </c>
      <c r="D30" s="88" t="s">
        <v>260</v>
      </c>
      <c r="E30" s="88"/>
      <c r="F30" s="88"/>
      <c r="G30" s="88" t="s">
        <v>260</v>
      </c>
      <c r="H30" s="88" t="s">
        <v>260</v>
      </c>
      <c r="I30" s="88"/>
      <c r="J30" s="88"/>
      <c r="K30" s="57"/>
      <c r="L30" s="57"/>
    </row>
    <row r="31" spans="1:12" s="89" customFormat="1" ht="37.5" customHeight="1" x14ac:dyDescent="0.25">
      <c r="A31" s="232" t="s">
        <v>143</v>
      </c>
      <c r="B31" s="235" t="s">
        <v>288</v>
      </c>
      <c r="C31" s="88" t="s">
        <v>260</v>
      </c>
      <c r="D31" s="88" t="s">
        <v>260</v>
      </c>
      <c r="E31" s="88"/>
      <c r="F31" s="88"/>
      <c r="G31" s="88" t="s">
        <v>260</v>
      </c>
      <c r="H31" s="88" t="s">
        <v>260</v>
      </c>
      <c r="I31" s="88"/>
      <c r="J31" s="88"/>
      <c r="K31" s="57"/>
      <c r="L31" s="57"/>
    </row>
    <row r="32" spans="1:12" s="89" customFormat="1" ht="31.5" x14ac:dyDescent="0.25">
      <c r="A32" s="232" t="s">
        <v>142</v>
      </c>
      <c r="B32" s="235" t="s">
        <v>289</v>
      </c>
      <c r="C32" s="88" t="s">
        <v>260</v>
      </c>
      <c r="D32" s="88" t="s">
        <v>260</v>
      </c>
      <c r="E32" s="88"/>
      <c r="F32" s="88"/>
      <c r="G32" s="88" t="s">
        <v>260</v>
      </c>
      <c r="H32" s="88" t="s">
        <v>260</v>
      </c>
      <c r="I32" s="88"/>
      <c r="J32" s="88"/>
      <c r="K32" s="57"/>
      <c r="L32" s="57"/>
    </row>
    <row r="33" spans="1:12" s="89" customFormat="1" ht="37.5" customHeight="1" x14ac:dyDescent="0.25">
      <c r="A33" s="232" t="s">
        <v>270</v>
      </c>
      <c r="B33" s="235" t="s">
        <v>290</v>
      </c>
      <c r="C33" s="88" t="s">
        <v>260</v>
      </c>
      <c r="D33" s="88" t="s">
        <v>260</v>
      </c>
      <c r="E33" s="88"/>
      <c r="F33" s="88"/>
      <c r="G33" s="88" t="s">
        <v>260</v>
      </c>
      <c r="H33" s="88" t="s">
        <v>260</v>
      </c>
      <c r="I33" s="88"/>
      <c r="J33" s="88"/>
      <c r="K33" s="57"/>
      <c r="L33" s="57"/>
    </row>
    <row r="34" spans="1:12" s="89" customFormat="1" ht="47.25" customHeight="1" x14ac:dyDescent="0.25">
      <c r="A34" s="232" t="s">
        <v>271</v>
      </c>
      <c r="B34" s="235" t="s">
        <v>291</v>
      </c>
      <c r="C34" s="88" t="s">
        <v>260</v>
      </c>
      <c r="D34" s="88" t="s">
        <v>260</v>
      </c>
      <c r="E34" s="88"/>
      <c r="F34" s="88"/>
      <c r="G34" s="88" t="s">
        <v>260</v>
      </c>
      <c r="H34" s="88" t="s">
        <v>260</v>
      </c>
      <c r="I34" s="88"/>
      <c r="J34" s="88"/>
      <c r="K34" s="58"/>
      <c r="L34" s="57"/>
    </row>
    <row r="35" spans="1:12" s="89" customFormat="1" ht="49.5" customHeight="1" x14ac:dyDescent="0.25">
      <c r="A35" s="232" t="s">
        <v>272</v>
      </c>
      <c r="B35" s="235" t="s">
        <v>292</v>
      </c>
      <c r="C35" s="88" t="s">
        <v>260</v>
      </c>
      <c r="D35" s="88" t="s">
        <v>260</v>
      </c>
      <c r="E35" s="88"/>
      <c r="F35" s="88"/>
      <c r="G35" s="88" t="s">
        <v>260</v>
      </c>
      <c r="H35" s="88" t="s">
        <v>260</v>
      </c>
      <c r="I35" s="88"/>
      <c r="J35" s="88"/>
      <c r="K35" s="58"/>
      <c r="L35" s="57"/>
    </row>
    <row r="36" spans="1:12" ht="37.5" customHeight="1" x14ac:dyDescent="0.25">
      <c r="A36" s="232" t="s">
        <v>273</v>
      </c>
      <c r="B36" s="235" t="s">
        <v>293</v>
      </c>
      <c r="C36" s="88" t="s">
        <v>260</v>
      </c>
      <c r="D36" s="88" t="s">
        <v>260</v>
      </c>
      <c r="E36" s="236"/>
      <c r="F36" s="237"/>
      <c r="G36" s="88" t="s">
        <v>260</v>
      </c>
      <c r="H36" s="88" t="s">
        <v>260</v>
      </c>
      <c r="I36" s="238"/>
      <c r="J36" s="238"/>
      <c r="K36" s="57"/>
      <c r="L36" s="57"/>
    </row>
    <row r="37" spans="1:12" x14ac:dyDescent="0.25">
      <c r="A37" s="232" t="s">
        <v>274</v>
      </c>
      <c r="B37" s="235" t="s">
        <v>294</v>
      </c>
      <c r="C37" s="88" t="s">
        <v>260</v>
      </c>
      <c r="D37" s="88" t="s">
        <v>260</v>
      </c>
      <c r="E37" s="236"/>
      <c r="F37" s="237"/>
      <c r="G37" s="88" t="s">
        <v>260</v>
      </c>
      <c r="H37" s="88" t="s">
        <v>260</v>
      </c>
      <c r="I37" s="238"/>
      <c r="J37" s="238"/>
      <c r="K37" s="57"/>
      <c r="L37" s="57"/>
    </row>
    <row r="38" spans="1:12" x14ac:dyDescent="0.25">
      <c r="A38" s="232" t="s">
        <v>612</v>
      </c>
      <c r="B38" s="233" t="s">
        <v>295</v>
      </c>
      <c r="C38" s="88" t="s">
        <v>260</v>
      </c>
      <c r="D38" s="88" t="s">
        <v>260</v>
      </c>
      <c r="E38" s="236"/>
      <c r="F38" s="237"/>
      <c r="G38" s="88" t="s">
        <v>260</v>
      </c>
      <c r="H38" s="88" t="s">
        <v>260</v>
      </c>
      <c r="I38" s="90"/>
      <c r="J38" s="90"/>
      <c r="K38" s="57"/>
      <c r="L38" s="57"/>
    </row>
    <row r="39" spans="1:12" ht="63" x14ac:dyDescent="0.25">
      <c r="A39" s="232">
        <v>2</v>
      </c>
      <c r="B39" s="235" t="s">
        <v>613</v>
      </c>
      <c r="C39" s="92" t="s">
        <v>610</v>
      </c>
      <c r="D39" s="92" t="s">
        <v>639</v>
      </c>
      <c r="E39" s="90"/>
      <c r="F39" s="90"/>
      <c r="G39" s="91">
        <v>44044</v>
      </c>
      <c r="H39" s="91">
        <v>46630</v>
      </c>
      <c r="I39" s="259">
        <v>4.1000000000000002E-2</v>
      </c>
      <c r="J39" s="227">
        <v>0</v>
      </c>
      <c r="K39" s="57"/>
      <c r="L39" s="57"/>
    </row>
    <row r="40" spans="1:12" ht="33.75" customHeight="1" x14ac:dyDescent="0.25">
      <c r="A40" s="232" t="s">
        <v>141</v>
      </c>
      <c r="B40" s="235" t="s">
        <v>296</v>
      </c>
      <c r="C40" s="88" t="s">
        <v>260</v>
      </c>
      <c r="D40" s="88" t="s">
        <v>260</v>
      </c>
      <c r="E40" s="88" t="s">
        <v>260</v>
      </c>
      <c r="F40" s="88" t="s">
        <v>260</v>
      </c>
      <c r="G40" s="88" t="s">
        <v>260</v>
      </c>
      <c r="H40" s="88" t="s">
        <v>260</v>
      </c>
      <c r="I40" s="90"/>
      <c r="J40" s="90"/>
      <c r="K40" s="57"/>
      <c r="L40" s="57"/>
    </row>
    <row r="41" spans="1:12" ht="63" customHeight="1" x14ac:dyDescent="0.25">
      <c r="A41" s="232" t="s">
        <v>140</v>
      </c>
      <c r="B41" s="233" t="s">
        <v>614</v>
      </c>
      <c r="C41" s="88" t="s">
        <v>260</v>
      </c>
      <c r="D41" s="88" t="s">
        <v>260</v>
      </c>
      <c r="E41" s="88" t="s">
        <v>260</v>
      </c>
      <c r="F41" s="88" t="s">
        <v>260</v>
      </c>
      <c r="G41" s="88" t="s">
        <v>260</v>
      </c>
      <c r="H41" s="88" t="s">
        <v>260</v>
      </c>
      <c r="I41" s="90"/>
      <c r="J41" s="90"/>
      <c r="K41" s="57"/>
      <c r="L41" s="57"/>
    </row>
    <row r="42" spans="1:12" ht="58.5" customHeight="1" x14ac:dyDescent="0.25">
      <c r="A42" s="232">
        <v>3</v>
      </c>
      <c r="B42" s="235" t="s">
        <v>297</v>
      </c>
      <c r="C42" s="88" t="s">
        <v>260</v>
      </c>
      <c r="D42" s="88" t="s">
        <v>260</v>
      </c>
      <c r="E42" s="90"/>
      <c r="F42" s="90"/>
      <c r="G42" s="88" t="s">
        <v>260</v>
      </c>
      <c r="H42" s="88" t="s">
        <v>260</v>
      </c>
      <c r="I42" s="90"/>
      <c r="J42" s="90"/>
      <c r="K42" s="57"/>
      <c r="L42" s="57"/>
    </row>
    <row r="43" spans="1:12" ht="34.5" customHeight="1" x14ac:dyDescent="0.25">
      <c r="A43" s="232" t="s">
        <v>139</v>
      </c>
      <c r="B43" s="235" t="s">
        <v>298</v>
      </c>
      <c r="C43" s="88" t="s">
        <v>260</v>
      </c>
      <c r="D43" s="88" t="s">
        <v>260</v>
      </c>
      <c r="E43" s="90"/>
      <c r="F43" s="90"/>
      <c r="G43" s="88" t="s">
        <v>260</v>
      </c>
      <c r="H43" s="88" t="s">
        <v>260</v>
      </c>
      <c r="I43" s="90"/>
      <c r="J43" s="90"/>
      <c r="K43" s="57"/>
      <c r="L43" s="57"/>
    </row>
    <row r="44" spans="1:12" ht="24.75" customHeight="1" x14ac:dyDescent="0.25">
      <c r="A44" s="232" t="s">
        <v>138</v>
      </c>
      <c r="B44" s="235" t="s">
        <v>299</v>
      </c>
      <c r="C44" s="88" t="s">
        <v>260</v>
      </c>
      <c r="D44" s="88" t="s">
        <v>260</v>
      </c>
      <c r="E44" s="90"/>
      <c r="F44" s="90"/>
      <c r="G44" s="88" t="s">
        <v>260</v>
      </c>
      <c r="H44" s="88" t="s">
        <v>260</v>
      </c>
      <c r="I44" s="90"/>
      <c r="J44" s="90"/>
      <c r="K44" s="57"/>
      <c r="L44" s="57"/>
    </row>
    <row r="45" spans="1:12" ht="90.75" customHeight="1" x14ac:dyDescent="0.25">
      <c r="A45" s="232" t="s">
        <v>137</v>
      </c>
      <c r="B45" s="235" t="s">
        <v>300</v>
      </c>
      <c r="C45" s="88" t="s">
        <v>260</v>
      </c>
      <c r="D45" s="88" t="s">
        <v>260</v>
      </c>
      <c r="E45" s="90"/>
      <c r="F45" s="90"/>
      <c r="G45" s="88" t="s">
        <v>260</v>
      </c>
      <c r="H45" s="88" t="s">
        <v>260</v>
      </c>
      <c r="I45" s="90"/>
      <c r="J45" s="90"/>
      <c r="K45" s="57"/>
      <c r="L45" s="57"/>
    </row>
    <row r="46" spans="1:12" ht="167.25" customHeight="1" x14ac:dyDescent="0.25">
      <c r="A46" s="232" t="s">
        <v>136</v>
      </c>
      <c r="B46" s="235" t="s">
        <v>301</v>
      </c>
      <c r="C46" s="88" t="s">
        <v>260</v>
      </c>
      <c r="D46" s="88" t="s">
        <v>260</v>
      </c>
      <c r="E46" s="90"/>
      <c r="F46" s="90"/>
      <c r="G46" s="88" t="s">
        <v>260</v>
      </c>
      <c r="H46" s="88" t="s">
        <v>260</v>
      </c>
      <c r="I46" s="90"/>
      <c r="J46" s="90"/>
      <c r="K46" s="57"/>
      <c r="L46" s="57"/>
    </row>
    <row r="47" spans="1:12" ht="30.75" customHeight="1" x14ac:dyDescent="0.25">
      <c r="A47" s="232" t="s">
        <v>135</v>
      </c>
      <c r="B47" s="235" t="s">
        <v>302</v>
      </c>
      <c r="C47" s="88" t="s">
        <v>260</v>
      </c>
      <c r="D47" s="88" t="s">
        <v>260</v>
      </c>
      <c r="E47" s="90"/>
      <c r="F47" s="90"/>
      <c r="G47" s="88" t="s">
        <v>260</v>
      </c>
      <c r="H47" s="88" t="s">
        <v>260</v>
      </c>
      <c r="I47" s="90"/>
      <c r="J47" s="90"/>
      <c r="K47" s="57"/>
      <c r="L47" s="57"/>
    </row>
    <row r="48" spans="1:12" ht="37.5" customHeight="1" x14ac:dyDescent="0.25">
      <c r="A48" s="232" t="s">
        <v>615</v>
      </c>
      <c r="B48" s="233" t="s">
        <v>303</v>
      </c>
      <c r="C48" s="88" t="s">
        <v>260</v>
      </c>
      <c r="D48" s="88" t="s">
        <v>260</v>
      </c>
      <c r="E48" s="90"/>
      <c r="F48" s="90"/>
      <c r="G48" s="88" t="s">
        <v>260</v>
      </c>
      <c r="H48" s="88" t="s">
        <v>260</v>
      </c>
      <c r="I48" s="90"/>
      <c r="J48" s="90"/>
      <c r="K48" s="57"/>
      <c r="L48" s="57"/>
    </row>
    <row r="49" spans="1:12" ht="35.25" customHeight="1" x14ac:dyDescent="0.25">
      <c r="A49" s="232">
        <v>4</v>
      </c>
      <c r="B49" s="235" t="s">
        <v>304</v>
      </c>
      <c r="C49" s="88" t="s">
        <v>260</v>
      </c>
      <c r="D49" s="88" t="s">
        <v>260</v>
      </c>
      <c r="E49" s="90"/>
      <c r="F49" s="90"/>
      <c r="G49" s="88" t="s">
        <v>260</v>
      </c>
      <c r="H49" s="88" t="s">
        <v>260</v>
      </c>
      <c r="I49" s="90"/>
      <c r="J49" s="90"/>
      <c r="K49" s="57"/>
      <c r="L49" s="57"/>
    </row>
    <row r="50" spans="1:12" ht="86.25" customHeight="1" x14ac:dyDescent="0.25">
      <c r="A50" s="232" t="s">
        <v>134</v>
      </c>
      <c r="B50" s="235" t="s">
        <v>305</v>
      </c>
      <c r="C50" s="88" t="s">
        <v>260</v>
      </c>
      <c r="D50" s="88" t="s">
        <v>260</v>
      </c>
      <c r="E50" s="90"/>
      <c r="F50" s="90"/>
      <c r="G50" s="88" t="s">
        <v>260</v>
      </c>
      <c r="H50" s="88" t="s">
        <v>260</v>
      </c>
      <c r="I50" s="259"/>
      <c r="J50" s="227"/>
      <c r="K50" s="57"/>
      <c r="L50" s="57"/>
    </row>
    <row r="51" spans="1:12" ht="77.25" customHeight="1" x14ac:dyDescent="0.25">
      <c r="A51" s="232" t="s">
        <v>133</v>
      </c>
      <c r="B51" s="235" t="s">
        <v>306</v>
      </c>
      <c r="C51" s="88" t="s">
        <v>260</v>
      </c>
      <c r="D51" s="88" t="s">
        <v>260</v>
      </c>
      <c r="E51" s="88" t="s">
        <v>260</v>
      </c>
      <c r="F51" s="88" t="s">
        <v>260</v>
      </c>
      <c r="G51" s="88" t="s">
        <v>260</v>
      </c>
      <c r="H51" s="88" t="s">
        <v>260</v>
      </c>
      <c r="I51" s="90"/>
      <c r="J51" s="90"/>
      <c r="K51" s="57"/>
      <c r="L51" s="57"/>
    </row>
    <row r="52" spans="1:12" ht="71.25" customHeight="1" x14ac:dyDescent="0.25">
      <c r="A52" s="232" t="s">
        <v>132</v>
      </c>
      <c r="B52" s="235" t="s">
        <v>307</v>
      </c>
      <c r="C52" s="88" t="s">
        <v>260</v>
      </c>
      <c r="D52" s="88" t="s">
        <v>260</v>
      </c>
      <c r="E52" s="88" t="s">
        <v>260</v>
      </c>
      <c r="F52" s="88" t="s">
        <v>260</v>
      </c>
      <c r="G52" s="88" t="s">
        <v>260</v>
      </c>
      <c r="H52" s="88" t="s">
        <v>260</v>
      </c>
      <c r="I52" s="90"/>
      <c r="J52" s="90"/>
      <c r="K52" s="57"/>
      <c r="L52" s="57"/>
    </row>
    <row r="53" spans="1:12" ht="48" customHeight="1" x14ac:dyDescent="0.25">
      <c r="A53" s="232" t="s">
        <v>131</v>
      </c>
      <c r="B53" s="59" t="s">
        <v>308</v>
      </c>
      <c r="C53" s="91">
        <v>44256</v>
      </c>
      <c r="D53" s="91">
        <v>46752</v>
      </c>
      <c r="E53" s="90"/>
      <c r="F53" s="90"/>
      <c r="G53" s="91">
        <v>44256</v>
      </c>
      <c r="H53" s="91">
        <v>46746</v>
      </c>
      <c r="I53" s="259">
        <v>4.1000000000000002E-2</v>
      </c>
      <c r="J53" s="227">
        <v>0</v>
      </c>
      <c r="K53" s="57"/>
      <c r="L53" s="57"/>
    </row>
    <row r="54" spans="1:12" ht="46.5" customHeight="1" x14ac:dyDescent="0.25">
      <c r="A54" s="232" t="s">
        <v>275</v>
      </c>
      <c r="B54" s="235" t="s">
        <v>309</v>
      </c>
      <c r="C54" s="88" t="s">
        <v>260</v>
      </c>
      <c r="D54" s="88" t="s">
        <v>260</v>
      </c>
      <c r="E54" s="88" t="s">
        <v>260</v>
      </c>
      <c r="F54" s="88" t="s">
        <v>260</v>
      </c>
      <c r="G54" s="88" t="s">
        <v>260</v>
      </c>
      <c r="H54" s="88" t="s">
        <v>260</v>
      </c>
      <c r="I54" s="90"/>
      <c r="J54" s="90"/>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70" workbookViewId="0">
      <selection activeCell="C24" sqref="C24:AC86"/>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5.85546875" style="35" bestFit="1" customWidth="1"/>
    <col min="19" max="19" width="4.42578125" style="35" bestFit="1" customWidth="1"/>
    <col min="20" max="20" width="8.28515625" style="35" bestFit="1" customWidth="1"/>
    <col min="21" max="23" width="4.42578125" style="35" bestFit="1"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6" spans="1:29" ht="18.75" x14ac:dyDescent="0.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row>
    <row r="11" spans="1:29" x14ac:dyDescent="0.25">
      <c r="A11" s="302" t="str">
        <f>'1. паспорт местоположение'!A12:C12</f>
        <v>L_NA1000.PR.0002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298" t="s">
        <v>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row>
    <row r="14" spans="1:29" x14ac:dyDescent="0.25">
      <c r="A14" s="302" t="str">
        <f>'1. паспорт местоположение'!A15:C15</f>
        <v>Создание конфигурации единой аналитической платформы, с возможностью прогнозирования событий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298" t="s">
        <v>2</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0" t="s">
        <v>240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150" customFormat="1" ht="21" customHeight="1" x14ac:dyDescent="0.25">
      <c r="A20" s="371" t="s">
        <v>130</v>
      </c>
      <c r="B20" s="371" t="s">
        <v>129</v>
      </c>
      <c r="C20" s="374" t="s">
        <v>128</v>
      </c>
      <c r="D20" s="374"/>
      <c r="E20" s="375" t="s">
        <v>127</v>
      </c>
      <c r="F20" s="375"/>
      <c r="G20" s="371" t="s">
        <v>642</v>
      </c>
      <c r="H20" s="376" t="s">
        <v>628</v>
      </c>
      <c r="I20" s="377"/>
      <c r="J20" s="377"/>
      <c r="K20" s="377"/>
      <c r="L20" s="376" t="s">
        <v>629</v>
      </c>
      <c r="M20" s="377"/>
      <c r="N20" s="377"/>
      <c r="O20" s="377"/>
      <c r="P20" s="376" t="s">
        <v>630</v>
      </c>
      <c r="Q20" s="377"/>
      <c r="R20" s="377"/>
      <c r="S20" s="377"/>
      <c r="T20" s="376" t="s">
        <v>631</v>
      </c>
      <c r="U20" s="377"/>
      <c r="V20" s="377"/>
      <c r="W20" s="377"/>
      <c r="X20" s="376" t="s">
        <v>632</v>
      </c>
      <c r="Y20" s="377"/>
      <c r="Z20" s="377"/>
      <c r="AA20" s="377"/>
      <c r="AB20" s="378" t="s">
        <v>126</v>
      </c>
      <c r="AC20" s="379"/>
    </row>
    <row r="21" spans="1:34" s="150" customFormat="1" ht="81.75" customHeight="1" x14ac:dyDescent="0.25">
      <c r="A21" s="372"/>
      <c r="B21" s="372"/>
      <c r="C21" s="374"/>
      <c r="D21" s="374"/>
      <c r="E21" s="375"/>
      <c r="F21" s="375"/>
      <c r="G21" s="372"/>
      <c r="H21" s="374" t="s">
        <v>0</v>
      </c>
      <c r="I21" s="374"/>
      <c r="J21" s="374" t="s">
        <v>477</v>
      </c>
      <c r="K21" s="374"/>
      <c r="L21" s="374" t="s">
        <v>0</v>
      </c>
      <c r="M21" s="374"/>
      <c r="N21" s="374" t="s">
        <v>477</v>
      </c>
      <c r="O21" s="374"/>
      <c r="P21" s="374" t="s">
        <v>0</v>
      </c>
      <c r="Q21" s="374"/>
      <c r="R21" s="374" t="s">
        <v>477</v>
      </c>
      <c r="S21" s="374"/>
      <c r="T21" s="374" t="s">
        <v>0</v>
      </c>
      <c r="U21" s="374"/>
      <c r="V21" s="374" t="s">
        <v>477</v>
      </c>
      <c r="W21" s="374"/>
      <c r="X21" s="382" t="s">
        <v>0</v>
      </c>
      <c r="Y21" s="383"/>
      <c r="Z21" s="382" t="s">
        <v>477</v>
      </c>
      <c r="AA21" s="383"/>
      <c r="AB21" s="380"/>
      <c r="AC21" s="381"/>
    </row>
    <row r="22" spans="1:34" s="150" customFormat="1" ht="89.25" customHeight="1" x14ac:dyDescent="0.3">
      <c r="A22" s="373"/>
      <c r="B22" s="373"/>
      <c r="C22" s="287" t="s">
        <v>0</v>
      </c>
      <c r="D22" s="287" t="s">
        <v>477</v>
      </c>
      <c r="E22" s="147" t="s">
        <v>640</v>
      </c>
      <c r="F22" s="147" t="s">
        <v>644</v>
      </c>
      <c r="G22" s="373"/>
      <c r="H22" s="148" t="s">
        <v>231</v>
      </c>
      <c r="I22" s="148" t="s">
        <v>478</v>
      </c>
      <c r="J22" s="148" t="s">
        <v>231</v>
      </c>
      <c r="K22" s="148" t="s">
        <v>478</v>
      </c>
      <c r="L22" s="148" t="s">
        <v>231</v>
      </c>
      <c r="M22" s="148" t="s">
        <v>478</v>
      </c>
      <c r="N22" s="148" t="s">
        <v>231</v>
      </c>
      <c r="O22" s="148" t="s">
        <v>478</v>
      </c>
      <c r="P22" s="148" t="s">
        <v>231</v>
      </c>
      <c r="Q22" s="148" t="s">
        <v>478</v>
      </c>
      <c r="R22" s="148" t="s">
        <v>231</v>
      </c>
      <c r="S22" s="148" t="s">
        <v>478</v>
      </c>
      <c r="T22" s="148" t="s">
        <v>231</v>
      </c>
      <c r="U22" s="148" t="s">
        <v>478</v>
      </c>
      <c r="V22" s="148" t="s">
        <v>231</v>
      </c>
      <c r="W22" s="148" t="s">
        <v>478</v>
      </c>
      <c r="X22" s="148" t="s">
        <v>231</v>
      </c>
      <c r="Y22" s="148" t="s">
        <v>478</v>
      </c>
      <c r="Z22" s="148" t="s">
        <v>231</v>
      </c>
      <c r="AA22" s="148" t="s">
        <v>478</v>
      </c>
      <c r="AB22" s="287" t="s">
        <v>125</v>
      </c>
      <c r="AC22" s="287" t="s">
        <v>477</v>
      </c>
      <c r="AE22" s="149"/>
      <c r="AF22" s="149"/>
      <c r="AG22" s="149"/>
      <c r="AH22" s="149"/>
    </row>
    <row r="23" spans="1:34" s="150" customFormat="1" ht="19.5" customHeight="1" x14ac:dyDescent="0.25">
      <c r="A23" s="286">
        <v>1</v>
      </c>
      <c r="B23" s="286">
        <v>2</v>
      </c>
      <c r="C23" s="286">
        <v>3</v>
      </c>
      <c r="D23" s="286">
        <v>4</v>
      </c>
      <c r="E23" s="286">
        <v>5</v>
      </c>
      <c r="F23" s="286">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150" customFormat="1" ht="47.25" customHeight="1" x14ac:dyDescent="0.25">
      <c r="A24" s="151" t="s">
        <v>61</v>
      </c>
      <c r="B24" s="152" t="s">
        <v>124</v>
      </c>
      <c r="C24" s="153">
        <v>192.46190599999957</v>
      </c>
      <c r="D24" s="153">
        <v>192.46190599999957</v>
      </c>
      <c r="E24" s="153">
        <v>184.61740599999956</v>
      </c>
      <c r="F24" s="153">
        <v>184.61740599999956</v>
      </c>
      <c r="G24" s="153">
        <v>0</v>
      </c>
      <c r="H24" s="153">
        <v>0</v>
      </c>
      <c r="I24" s="153"/>
      <c r="J24" s="153">
        <v>0</v>
      </c>
      <c r="K24" s="153"/>
      <c r="L24" s="153">
        <v>30</v>
      </c>
      <c r="M24" s="153"/>
      <c r="N24" s="153">
        <v>30</v>
      </c>
      <c r="O24" s="153"/>
      <c r="P24" s="153">
        <v>46.160000000000039</v>
      </c>
      <c r="Q24" s="153"/>
      <c r="R24" s="153">
        <v>46.160000000000039</v>
      </c>
      <c r="S24" s="153"/>
      <c r="T24" s="153">
        <v>60</v>
      </c>
      <c r="U24" s="153"/>
      <c r="V24" s="153">
        <v>60</v>
      </c>
      <c r="W24" s="153"/>
      <c r="X24" s="153">
        <v>48.457405999999558</v>
      </c>
      <c r="Y24" s="153"/>
      <c r="Z24" s="153">
        <v>48.457405999999558</v>
      </c>
      <c r="AA24" s="153"/>
      <c r="AB24" s="153">
        <v>184.61740599999959</v>
      </c>
      <c r="AC24" s="153">
        <v>184.61740599999959</v>
      </c>
    </row>
    <row r="25" spans="1:34" s="150" customFormat="1" ht="24" customHeight="1" x14ac:dyDescent="0.25">
      <c r="A25" s="154" t="s">
        <v>123</v>
      </c>
      <c r="B25" s="155" t="s">
        <v>122</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v>0</v>
      </c>
      <c r="AA25" s="153"/>
      <c r="AB25" s="153">
        <v>0</v>
      </c>
      <c r="AC25" s="153">
        <v>0</v>
      </c>
    </row>
    <row r="26" spans="1:34" s="150" customFormat="1" x14ac:dyDescent="0.25">
      <c r="A26" s="154" t="s">
        <v>121</v>
      </c>
      <c r="B26" s="155" t="s">
        <v>120</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v>0</v>
      </c>
      <c r="AA26" s="153"/>
      <c r="AB26" s="153">
        <v>0</v>
      </c>
      <c r="AC26" s="153">
        <v>0</v>
      </c>
    </row>
    <row r="27" spans="1:34" s="150" customFormat="1" ht="38.25" customHeight="1" x14ac:dyDescent="0.25">
      <c r="A27" s="154" t="s">
        <v>119</v>
      </c>
      <c r="B27" s="155" t="s">
        <v>213</v>
      </c>
      <c r="C27" s="153"/>
      <c r="D27" s="153"/>
      <c r="E27" s="153"/>
      <c r="F27" s="153"/>
      <c r="G27" s="153">
        <v>0</v>
      </c>
      <c r="H27" s="153">
        <v>0</v>
      </c>
      <c r="I27" s="153"/>
      <c r="J27" s="153">
        <v>0</v>
      </c>
      <c r="K27" s="153"/>
      <c r="L27" s="153">
        <v>0</v>
      </c>
      <c r="M27" s="153"/>
      <c r="N27" s="153">
        <v>0</v>
      </c>
      <c r="O27" s="153"/>
      <c r="P27" s="153">
        <v>0</v>
      </c>
      <c r="Q27" s="153"/>
      <c r="R27" s="153">
        <v>0</v>
      </c>
      <c r="S27" s="153"/>
      <c r="T27" s="153">
        <v>0</v>
      </c>
      <c r="U27" s="153"/>
      <c r="V27" s="153">
        <v>0</v>
      </c>
      <c r="W27" s="153"/>
      <c r="X27" s="153">
        <v>0</v>
      </c>
      <c r="Y27" s="153"/>
      <c r="Z27" s="153">
        <v>0</v>
      </c>
      <c r="AA27" s="153"/>
      <c r="AB27" s="153">
        <v>0</v>
      </c>
      <c r="AC27" s="153">
        <v>0</v>
      </c>
    </row>
    <row r="28" spans="1:34" s="150" customFormat="1" x14ac:dyDescent="0.25">
      <c r="A28" s="154" t="s">
        <v>118</v>
      </c>
      <c r="B28" s="155" t="s">
        <v>117</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4" s="150" customFormat="1" x14ac:dyDescent="0.25">
      <c r="A29" s="154" t="s">
        <v>116</v>
      </c>
      <c r="B29" s="156" t="s">
        <v>115</v>
      </c>
      <c r="C29" s="153"/>
      <c r="D29" s="153"/>
      <c r="E29" s="153"/>
      <c r="F29" s="153"/>
      <c r="G29" s="153">
        <v>0</v>
      </c>
      <c r="H29" s="153">
        <v>0</v>
      </c>
      <c r="I29" s="153"/>
      <c r="J29" s="153">
        <v>0</v>
      </c>
      <c r="K29" s="153"/>
      <c r="L29" s="153">
        <v>30</v>
      </c>
      <c r="M29" s="153"/>
      <c r="N29" s="153">
        <v>30</v>
      </c>
      <c r="O29" s="153"/>
      <c r="P29" s="153">
        <v>46.160000000000039</v>
      </c>
      <c r="Q29" s="153"/>
      <c r="R29" s="153">
        <v>46.160000000000039</v>
      </c>
      <c r="S29" s="153"/>
      <c r="T29" s="153">
        <v>60</v>
      </c>
      <c r="U29" s="153"/>
      <c r="V29" s="153">
        <v>60</v>
      </c>
      <c r="W29" s="153"/>
      <c r="X29" s="153">
        <v>48.457405999999558</v>
      </c>
      <c r="Y29" s="153"/>
      <c r="Z29" s="153">
        <v>48.457405999999558</v>
      </c>
      <c r="AA29" s="153"/>
      <c r="AB29" s="153">
        <v>184.61740599999959</v>
      </c>
      <c r="AC29" s="153">
        <v>184.61740599999959</v>
      </c>
    </row>
    <row r="30" spans="1:34" s="150" customFormat="1" ht="47.25" x14ac:dyDescent="0.25">
      <c r="A30" s="151" t="s">
        <v>59</v>
      </c>
      <c r="B30" s="152" t="s">
        <v>114</v>
      </c>
      <c r="C30" s="153">
        <v>161.692338333333</v>
      </c>
      <c r="D30" s="153">
        <v>161.692338333333</v>
      </c>
      <c r="E30" s="153">
        <v>153.84783833333299</v>
      </c>
      <c r="F30" s="153">
        <v>153.84783833333299</v>
      </c>
      <c r="G30" s="153">
        <v>0</v>
      </c>
      <c r="H30" s="153">
        <v>0</v>
      </c>
      <c r="I30" s="153"/>
      <c r="J30" s="153">
        <v>0</v>
      </c>
      <c r="K30" s="153"/>
      <c r="L30" s="153">
        <v>25</v>
      </c>
      <c r="M30" s="153"/>
      <c r="N30" s="153">
        <v>25</v>
      </c>
      <c r="O30" s="153"/>
      <c r="P30" s="153">
        <v>38.466666666666704</v>
      </c>
      <c r="Q30" s="153"/>
      <c r="R30" s="153">
        <v>38.466666666666704</v>
      </c>
      <c r="S30" s="153"/>
      <c r="T30" s="153">
        <v>50</v>
      </c>
      <c r="U30" s="153"/>
      <c r="V30" s="153">
        <v>50</v>
      </c>
      <c r="W30" s="153"/>
      <c r="X30" s="153">
        <v>40.381171666666297</v>
      </c>
      <c r="Y30" s="153"/>
      <c r="Z30" s="153">
        <v>40.381171666666297</v>
      </c>
      <c r="AA30" s="153"/>
      <c r="AB30" s="153">
        <v>153.84783833333299</v>
      </c>
      <c r="AC30" s="153">
        <v>153.84783833333299</v>
      </c>
    </row>
    <row r="31" spans="1:34" s="150" customFormat="1" x14ac:dyDescent="0.25">
      <c r="A31" s="151" t="s">
        <v>113</v>
      </c>
      <c r="B31" s="155" t="s">
        <v>112</v>
      </c>
      <c r="C31" s="153">
        <v>0</v>
      </c>
      <c r="D31" s="153">
        <v>0</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4" s="150" customFormat="1" ht="31.5" x14ac:dyDescent="0.25">
      <c r="A32" s="151" t="s">
        <v>111</v>
      </c>
      <c r="B32" s="155" t="s">
        <v>110</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50" customFormat="1" x14ac:dyDescent="0.25">
      <c r="A33" s="151" t="s">
        <v>109</v>
      </c>
      <c r="B33" s="155" t="s">
        <v>108</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50" customFormat="1" x14ac:dyDescent="0.25">
      <c r="A34" s="151" t="s">
        <v>107</v>
      </c>
      <c r="B34" s="155" t="s">
        <v>106</v>
      </c>
      <c r="C34" s="153">
        <v>161.692338333333</v>
      </c>
      <c r="D34" s="153">
        <v>161.692338333333</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50" customFormat="1" ht="48" customHeight="1" x14ac:dyDescent="0.25">
      <c r="A35" s="151" t="s">
        <v>58</v>
      </c>
      <c r="B35" s="152" t="s">
        <v>105</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50" customFormat="1" ht="44.25" customHeight="1" x14ac:dyDescent="0.25">
      <c r="A36" s="154" t="s">
        <v>104</v>
      </c>
      <c r="B36" s="155" t="s">
        <v>523</v>
      </c>
      <c r="C36" s="153"/>
      <c r="D36" s="153"/>
      <c r="E36" s="153"/>
      <c r="F36" s="153"/>
      <c r="G36" s="153">
        <v>0</v>
      </c>
      <c r="H36" s="153">
        <v>0</v>
      </c>
      <c r="I36" s="288" t="s">
        <v>560</v>
      </c>
      <c r="J36" s="153">
        <v>0</v>
      </c>
      <c r="K36" s="153" t="s">
        <v>560</v>
      </c>
      <c r="L36" s="153">
        <v>0</v>
      </c>
      <c r="M36" s="288" t="s">
        <v>560</v>
      </c>
      <c r="N36" s="153">
        <v>0</v>
      </c>
      <c r="O36" s="153" t="s">
        <v>560</v>
      </c>
      <c r="P36" s="153">
        <v>0</v>
      </c>
      <c r="Q36" s="288" t="s">
        <v>560</v>
      </c>
      <c r="R36" s="153">
        <v>0</v>
      </c>
      <c r="S36" s="153" t="s">
        <v>560</v>
      </c>
      <c r="T36" s="153">
        <v>0</v>
      </c>
      <c r="U36" s="288" t="s">
        <v>560</v>
      </c>
      <c r="V36" s="153">
        <v>0</v>
      </c>
      <c r="W36" s="153" t="s">
        <v>560</v>
      </c>
      <c r="X36" s="153">
        <v>0</v>
      </c>
      <c r="Y36" s="288" t="s">
        <v>560</v>
      </c>
      <c r="Z36" s="153">
        <v>0</v>
      </c>
      <c r="AA36" s="153" t="s">
        <v>560</v>
      </c>
      <c r="AB36" s="153">
        <v>0</v>
      </c>
      <c r="AC36" s="153">
        <v>0</v>
      </c>
    </row>
    <row r="37" spans="1:29" s="150" customFormat="1" ht="31.5" x14ac:dyDescent="0.25">
      <c r="A37" s="154" t="s">
        <v>103</v>
      </c>
      <c r="B37" s="157" t="s">
        <v>521</v>
      </c>
      <c r="C37" s="153"/>
      <c r="D37" s="153"/>
      <c r="E37" s="153"/>
      <c r="F37" s="153"/>
      <c r="G37" s="153">
        <v>0</v>
      </c>
      <c r="H37" s="153">
        <v>0</v>
      </c>
      <c r="I37" s="288" t="s">
        <v>560</v>
      </c>
      <c r="J37" s="153">
        <v>0</v>
      </c>
      <c r="K37" s="153" t="s">
        <v>560</v>
      </c>
      <c r="L37" s="153">
        <v>0</v>
      </c>
      <c r="M37" s="288" t="s">
        <v>560</v>
      </c>
      <c r="N37" s="153">
        <v>0</v>
      </c>
      <c r="O37" s="153" t="s">
        <v>560</v>
      </c>
      <c r="P37" s="153">
        <v>0</v>
      </c>
      <c r="Q37" s="288" t="s">
        <v>560</v>
      </c>
      <c r="R37" s="153">
        <v>0</v>
      </c>
      <c r="S37" s="153" t="s">
        <v>560</v>
      </c>
      <c r="T37" s="153">
        <v>0</v>
      </c>
      <c r="U37" s="288" t="s">
        <v>560</v>
      </c>
      <c r="V37" s="153">
        <v>0</v>
      </c>
      <c r="W37" s="153" t="s">
        <v>560</v>
      </c>
      <c r="X37" s="153">
        <v>0</v>
      </c>
      <c r="Y37" s="288" t="s">
        <v>560</v>
      </c>
      <c r="Z37" s="153">
        <v>0</v>
      </c>
      <c r="AA37" s="153" t="s">
        <v>560</v>
      </c>
      <c r="AB37" s="153">
        <v>0</v>
      </c>
      <c r="AC37" s="153">
        <v>0</v>
      </c>
    </row>
    <row r="38" spans="1:29" s="150" customFormat="1" x14ac:dyDescent="0.25">
      <c r="A38" s="154" t="s">
        <v>102</v>
      </c>
      <c r="B38" s="157" t="s">
        <v>93</v>
      </c>
      <c r="C38" s="153"/>
      <c r="D38" s="153"/>
      <c r="E38" s="153"/>
      <c r="F38" s="153"/>
      <c r="G38" s="153">
        <v>0</v>
      </c>
      <c r="H38" s="153">
        <v>0</v>
      </c>
      <c r="I38" s="288" t="s">
        <v>560</v>
      </c>
      <c r="J38" s="153">
        <v>0</v>
      </c>
      <c r="K38" s="153" t="s">
        <v>560</v>
      </c>
      <c r="L38" s="153">
        <v>0</v>
      </c>
      <c r="M38" s="288" t="s">
        <v>560</v>
      </c>
      <c r="N38" s="153">
        <v>0</v>
      </c>
      <c r="O38" s="153" t="s">
        <v>560</v>
      </c>
      <c r="P38" s="153">
        <v>0</v>
      </c>
      <c r="Q38" s="288" t="s">
        <v>560</v>
      </c>
      <c r="R38" s="153">
        <v>0</v>
      </c>
      <c r="S38" s="153" t="s">
        <v>560</v>
      </c>
      <c r="T38" s="153">
        <v>0</v>
      </c>
      <c r="U38" s="288" t="s">
        <v>560</v>
      </c>
      <c r="V38" s="153">
        <v>0</v>
      </c>
      <c r="W38" s="153" t="s">
        <v>560</v>
      </c>
      <c r="X38" s="153">
        <v>0</v>
      </c>
      <c r="Y38" s="288" t="s">
        <v>560</v>
      </c>
      <c r="Z38" s="153">
        <v>0</v>
      </c>
      <c r="AA38" s="153" t="s">
        <v>560</v>
      </c>
      <c r="AB38" s="153">
        <v>0</v>
      </c>
      <c r="AC38" s="153">
        <v>0</v>
      </c>
    </row>
    <row r="39" spans="1:29" s="150" customFormat="1" x14ac:dyDescent="0.25">
      <c r="A39" s="154" t="s">
        <v>101</v>
      </c>
      <c r="B39" s="155" t="s">
        <v>561</v>
      </c>
      <c r="C39" s="153"/>
      <c r="D39" s="153"/>
      <c r="E39" s="153"/>
      <c r="F39" s="153"/>
      <c r="G39" s="153">
        <v>0</v>
      </c>
      <c r="H39" s="153">
        <v>0</v>
      </c>
      <c r="I39" s="288" t="s">
        <v>560</v>
      </c>
      <c r="J39" s="153">
        <v>0</v>
      </c>
      <c r="K39" s="153" t="s">
        <v>560</v>
      </c>
      <c r="L39" s="153">
        <v>0</v>
      </c>
      <c r="M39" s="288" t="s">
        <v>560</v>
      </c>
      <c r="N39" s="153">
        <v>0</v>
      </c>
      <c r="O39" s="153" t="s">
        <v>560</v>
      </c>
      <c r="P39" s="153">
        <v>0</v>
      </c>
      <c r="Q39" s="288" t="s">
        <v>560</v>
      </c>
      <c r="R39" s="153">
        <v>0</v>
      </c>
      <c r="S39" s="153" t="s">
        <v>560</v>
      </c>
      <c r="T39" s="153">
        <v>0</v>
      </c>
      <c r="U39" s="288" t="s">
        <v>560</v>
      </c>
      <c r="V39" s="153">
        <v>0</v>
      </c>
      <c r="W39" s="153" t="s">
        <v>560</v>
      </c>
      <c r="X39" s="153">
        <v>0</v>
      </c>
      <c r="Y39" s="288" t="s">
        <v>560</v>
      </c>
      <c r="Z39" s="153">
        <v>0</v>
      </c>
      <c r="AA39" s="153" t="s">
        <v>560</v>
      </c>
      <c r="AB39" s="153">
        <v>0</v>
      </c>
      <c r="AC39" s="153">
        <v>0</v>
      </c>
    </row>
    <row r="40" spans="1:29" s="150" customFormat="1" x14ac:dyDescent="0.25">
      <c r="A40" s="154" t="s">
        <v>100</v>
      </c>
      <c r="B40" s="155" t="s">
        <v>524</v>
      </c>
      <c r="C40" s="153"/>
      <c r="D40" s="153"/>
      <c r="E40" s="153"/>
      <c r="F40" s="153"/>
      <c r="G40" s="153">
        <v>0</v>
      </c>
      <c r="H40" s="153">
        <v>0</v>
      </c>
      <c r="I40" s="288" t="s">
        <v>560</v>
      </c>
      <c r="J40" s="153">
        <v>0</v>
      </c>
      <c r="K40" s="153" t="s">
        <v>560</v>
      </c>
      <c r="L40" s="153">
        <v>0</v>
      </c>
      <c r="M40" s="288" t="s">
        <v>560</v>
      </c>
      <c r="N40" s="153">
        <v>0</v>
      </c>
      <c r="O40" s="153" t="s">
        <v>560</v>
      </c>
      <c r="P40" s="153">
        <v>0</v>
      </c>
      <c r="Q40" s="288" t="s">
        <v>560</v>
      </c>
      <c r="R40" s="153">
        <v>0</v>
      </c>
      <c r="S40" s="153" t="s">
        <v>560</v>
      </c>
      <c r="T40" s="153">
        <v>0</v>
      </c>
      <c r="U40" s="288" t="s">
        <v>560</v>
      </c>
      <c r="V40" s="153">
        <v>0</v>
      </c>
      <c r="W40" s="153" t="s">
        <v>560</v>
      </c>
      <c r="X40" s="153">
        <v>0</v>
      </c>
      <c r="Y40" s="288" t="s">
        <v>560</v>
      </c>
      <c r="Z40" s="153">
        <v>0</v>
      </c>
      <c r="AA40" s="153" t="s">
        <v>560</v>
      </c>
      <c r="AB40" s="153">
        <v>0</v>
      </c>
      <c r="AC40" s="153">
        <v>0</v>
      </c>
    </row>
    <row r="41" spans="1:29" s="150" customFormat="1" x14ac:dyDescent="0.25">
      <c r="A41" s="154" t="s">
        <v>99</v>
      </c>
      <c r="B41" s="155" t="s">
        <v>525</v>
      </c>
      <c r="C41" s="153"/>
      <c r="D41" s="153"/>
      <c r="E41" s="153"/>
      <c r="F41" s="153"/>
      <c r="G41" s="153">
        <v>0</v>
      </c>
      <c r="H41" s="153">
        <v>0</v>
      </c>
      <c r="I41" s="288" t="s">
        <v>560</v>
      </c>
      <c r="J41" s="153">
        <v>0</v>
      </c>
      <c r="K41" s="153" t="s">
        <v>560</v>
      </c>
      <c r="L41" s="153">
        <v>0</v>
      </c>
      <c r="M41" s="288" t="s">
        <v>560</v>
      </c>
      <c r="N41" s="153">
        <v>0</v>
      </c>
      <c r="O41" s="153" t="s">
        <v>560</v>
      </c>
      <c r="P41" s="153">
        <v>0</v>
      </c>
      <c r="Q41" s="288" t="s">
        <v>560</v>
      </c>
      <c r="R41" s="153">
        <v>0</v>
      </c>
      <c r="S41" s="153" t="s">
        <v>560</v>
      </c>
      <c r="T41" s="153">
        <v>0</v>
      </c>
      <c r="U41" s="288" t="s">
        <v>560</v>
      </c>
      <c r="V41" s="153">
        <v>0</v>
      </c>
      <c r="W41" s="153" t="s">
        <v>560</v>
      </c>
      <c r="X41" s="153">
        <v>0</v>
      </c>
      <c r="Y41" s="288" t="s">
        <v>560</v>
      </c>
      <c r="Z41" s="153">
        <v>0</v>
      </c>
      <c r="AA41" s="153" t="s">
        <v>560</v>
      </c>
      <c r="AB41" s="153">
        <v>0</v>
      </c>
      <c r="AC41" s="153">
        <v>0</v>
      </c>
    </row>
    <row r="42" spans="1:29" s="150" customFormat="1" x14ac:dyDescent="0.25">
      <c r="A42" s="154" t="s">
        <v>98</v>
      </c>
      <c r="B42" s="155" t="s">
        <v>526</v>
      </c>
      <c r="C42" s="153"/>
      <c r="D42" s="153"/>
      <c r="E42" s="153"/>
      <c r="F42" s="153"/>
      <c r="G42" s="153">
        <v>0</v>
      </c>
      <c r="H42" s="153">
        <v>0</v>
      </c>
      <c r="I42" s="288" t="s">
        <v>560</v>
      </c>
      <c r="J42" s="153">
        <v>0</v>
      </c>
      <c r="K42" s="153" t="s">
        <v>560</v>
      </c>
      <c r="L42" s="153">
        <v>0</v>
      </c>
      <c r="M42" s="288" t="s">
        <v>560</v>
      </c>
      <c r="N42" s="153">
        <v>0</v>
      </c>
      <c r="O42" s="153" t="s">
        <v>560</v>
      </c>
      <c r="P42" s="153">
        <v>0</v>
      </c>
      <c r="Q42" s="288" t="s">
        <v>560</v>
      </c>
      <c r="R42" s="153">
        <v>0</v>
      </c>
      <c r="S42" s="153" t="s">
        <v>560</v>
      </c>
      <c r="T42" s="153">
        <v>0</v>
      </c>
      <c r="U42" s="288" t="s">
        <v>560</v>
      </c>
      <c r="V42" s="153">
        <v>0</v>
      </c>
      <c r="W42" s="153" t="s">
        <v>560</v>
      </c>
      <c r="X42" s="153">
        <v>0</v>
      </c>
      <c r="Y42" s="288" t="s">
        <v>560</v>
      </c>
      <c r="Z42" s="153">
        <v>0</v>
      </c>
      <c r="AA42" s="153" t="s">
        <v>560</v>
      </c>
      <c r="AB42" s="153">
        <v>0</v>
      </c>
      <c r="AC42" s="153">
        <v>0</v>
      </c>
    </row>
    <row r="43" spans="1:29" s="150" customFormat="1" x14ac:dyDescent="0.25">
      <c r="A43" s="154" t="s">
        <v>527</v>
      </c>
      <c r="B43" s="155" t="s">
        <v>528</v>
      </c>
      <c r="C43" s="153"/>
      <c r="D43" s="153"/>
      <c r="E43" s="153"/>
      <c r="F43" s="153"/>
      <c r="G43" s="153">
        <v>0</v>
      </c>
      <c r="H43" s="153">
        <v>0</v>
      </c>
      <c r="I43" s="288" t="s">
        <v>560</v>
      </c>
      <c r="J43" s="153">
        <v>0</v>
      </c>
      <c r="K43" s="153" t="s">
        <v>560</v>
      </c>
      <c r="L43" s="153">
        <v>0</v>
      </c>
      <c r="M43" s="288" t="s">
        <v>560</v>
      </c>
      <c r="N43" s="153">
        <v>0</v>
      </c>
      <c r="O43" s="153" t="s">
        <v>560</v>
      </c>
      <c r="P43" s="153">
        <v>0</v>
      </c>
      <c r="Q43" s="288" t="s">
        <v>560</v>
      </c>
      <c r="R43" s="153">
        <v>0</v>
      </c>
      <c r="S43" s="153" t="s">
        <v>560</v>
      </c>
      <c r="T43" s="153">
        <v>0</v>
      </c>
      <c r="U43" s="288" t="s">
        <v>560</v>
      </c>
      <c r="V43" s="153">
        <v>0</v>
      </c>
      <c r="W43" s="153" t="s">
        <v>560</v>
      </c>
      <c r="X43" s="153">
        <v>0</v>
      </c>
      <c r="Y43" s="288" t="s">
        <v>560</v>
      </c>
      <c r="Z43" s="153">
        <v>0</v>
      </c>
      <c r="AA43" s="153" t="s">
        <v>560</v>
      </c>
      <c r="AB43" s="153">
        <v>0</v>
      </c>
      <c r="AC43" s="153">
        <v>0</v>
      </c>
    </row>
    <row r="44" spans="1:29" s="150" customFormat="1" x14ac:dyDescent="0.25">
      <c r="A44" s="154" t="s">
        <v>529</v>
      </c>
      <c r="B44" s="155" t="s">
        <v>530</v>
      </c>
      <c r="C44" s="153"/>
      <c r="D44" s="153"/>
      <c r="E44" s="153"/>
      <c r="F44" s="153"/>
      <c r="G44" s="153">
        <v>0</v>
      </c>
      <c r="H44" s="153">
        <v>0</v>
      </c>
      <c r="I44" s="288" t="s">
        <v>560</v>
      </c>
      <c r="J44" s="153">
        <v>0</v>
      </c>
      <c r="K44" s="153" t="s">
        <v>560</v>
      </c>
      <c r="L44" s="153">
        <v>0</v>
      </c>
      <c r="M44" s="288" t="s">
        <v>560</v>
      </c>
      <c r="N44" s="153">
        <v>0</v>
      </c>
      <c r="O44" s="153" t="s">
        <v>560</v>
      </c>
      <c r="P44" s="153">
        <v>0</v>
      </c>
      <c r="Q44" s="288" t="s">
        <v>560</v>
      </c>
      <c r="R44" s="153">
        <v>0</v>
      </c>
      <c r="S44" s="153" t="s">
        <v>560</v>
      </c>
      <c r="T44" s="153">
        <v>0</v>
      </c>
      <c r="U44" s="288" t="s">
        <v>560</v>
      </c>
      <c r="V44" s="153">
        <v>0</v>
      </c>
      <c r="W44" s="153" t="s">
        <v>560</v>
      </c>
      <c r="X44" s="153">
        <v>0</v>
      </c>
      <c r="Y44" s="288" t="s">
        <v>560</v>
      </c>
      <c r="Z44" s="153">
        <v>0</v>
      </c>
      <c r="AA44" s="153" t="s">
        <v>560</v>
      </c>
      <c r="AB44" s="153">
        <v>0</v>
      </c>
      <c r="AC44" s="153">
        <v>0</v>
      </c>
    </row>
    <row r="45" spans="1:29" s="150" customFormat="1" x14ac:dyDescent="0.25">
      <c r="A45" s="154" t="s">
        <v>531</v>
      </c>
      <c r="B45" s="155" t="s">
        <v>532</v>
      </c>
      <c r="C45" s="153"/>
      <c r="D45" s="153"/>
      <c r="E45" s="153"/>
      <c r="F45" s="153"/>
      <c r="G45" s="153">
        <v>0</v>
      </c>
      <c r="H45" s="153">
        <v>0</v>
      </c>
      <c r="I45" s="288" t="s">
        <v>560</v>
      </c>
      <c r="J45" s="153">
        <v>0</v>
      </c>
      <c r="K45" s="153" t="s">
        <v>560</v>
      </c>
      <c r="L45" s="153">
        <v>0</v>
      </c>
      <c r="M45" s="288" t="s">
        <v>560</v>
      </c>
      <c r="N45" s="153">
        <v>0</v>
      </c>
      <c r="O45" s="153" t="s">
        <v>560</v>
      </c>
      <c r="P45" s="153">
        <v>0</v>
      </c>
      <c r="Q45" s="288" t="s">
        <v>560</v>
      </c>
      <c r="R45" s="153">
        <v>0</v>
      </c>
      <c r="S45" s="153" t="s">
        <v>560</v>
      </c>
      <c r="T45" s="153">
        <v>0</v>
      </c>
      <c r="U45" s="288" t="s">
        <v>560</v>
      </c>
      <c r="V45" s="153">
        <v>0</v>
      </c>
      <c r="W45" s="153" t="s">
        <v>560</v>
      </c>
      <c r="X45" s="153">
        <v>0</v>
      </c>
      <c r="Y45" s="288" t="s">
        <v>560</v>
      </c>
      <c r="Z45" s="153">
        <v>0</v>
      </c>
      <c r="AA45" s="153" t="s">
        <v>560</v>
      </c>
      <c r="AB45" s="153">
        <v>0</v>
      </c>
      <c r="AC45" s="153">
        <v>0</v>
      </c>
    </row>
    <row r="46" spans="1:29" s="150" customFormat="1" x14ac:dyDescent="0.25">
      <c r="A46" s="154" t="s">
        <v>533</v>
      </c>
      <c r="B46" s="155" t="s">
        <v>534</v>
      </c>
      <c r="C46" s="153"/>
      <c r="D46" s="153"/>
      <c r="E46" s="153"/>
      <c r="F46" s="153"/>
      <c r="G46" s="153">
        <v>0</v>
      </c>
      <c r="H46" s="153">
        <v>0</v>
      </c>
      <c r="I46" s="288" t="s">
        <v>560</v>
      </c>
      <c r="J46" s="153">
        <v>0</v>
      </c>
      <c r="K46" s="153" t="s">
        <v>560</v>
      </c>
      <c r="L46" s="153">
        <v>0</v>
      </c>
      <c r="M46" s="288" t="s">
        <v>560</v>
      </c>
      <c r="N46" s="153">
        <v>0</v>
      </c>
      <c r="O46" s="153" t="s">
        <v>560</v>
      </c>
      <c r="P46" s="153">
        <v>0</v>
      </c>
      <c r="Q46" s="288" t="s">
        <v>560</v>
      </c>
      <c r="R46" s="153">
        <v>0</v>
      </c>
      <c r="S46" s="153" t="s">
        <v>560</v>
      </c>
      <c r="T46" s="153">
        <v>0</v>
      </c>
      <c r="U46" s="288" t="s">
        <v>560</v>
      </c>
      <c r="V46" s="153">
        <v>0</v>
      </c>
      <c r="W46" s="153" t="s">
        <v>560</v>
      </c>
      <c r="X46" s="153">
        <v>0</v>
      </c>
      <c r="Y46" s="288" t="s">
        <v>560</v>
      </c>
      <c r="Z46" s="153">
        <v>0</v>
      </c>
      <c r="AA46" s="153" t="s">
        <v>560</v>
      </c>
      <c r="AB46" s="153">
        <v>0</v>
      </c>
      <c r="AC46" s="153">
        <v>0</v>
      </c>
    </row>
    <row r="47" spans="1:29" s="150" customFormat="1" x14ac:dyDescent="0.25">
      <c r="A47" s="151" t="s">
        <v>57</v>
      </c>
      <c r="B47" s="152" t="s">
        <v>97</v>
      </c>
      <c r="C47" s="153"/>
      <c r="D47" s="153"/>
      <c r="E47" s="153"/>
      <c r="F47" s="153"/>
      <c r="G47" s="153"/>
      <c r="H47" s="153"/>
      <c r="I47" s="153"/>
      <c r="J47" s="153"/>
      <c r="K47" s="153"/>
      <c r="L47" s="153"/>
      <c r="M47" s="153"/>
      <c r="N47" s="153"/>
      <c r="O47" s="153"/>
      <c r="P47" s="153"/>
      <c r="Q47" s="153"/>
      <c r="R47" s="153"/>
      <c r="S47" s="288"/>
      <c r="T47" s="153"/>
      <c r="U47" s="153"/>
      <c r="V47" s="153"/>
      <c r="W47" s="153"/>
      <c r="X47" s="153"/>
      <c r="Y47" s="153"/>
      <c r="Z47" s="153"/>
      <c r="AA47" s="153"/>
      <c r="AB47" s="153"/>
      <c r="AC47" s="153"/>
    </row>
    <row r="48" spans="1:29" s="150" customFormat="1" ht="33.75" customHeight="1" x14ac:dyDescent="0.25">
      <c r="A48" s="154" t="s">
        <v>96</v>
      </c>
      <c r="B48" s="155" t="s">
        <v>523</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v>0</v>
      </c>
      <c r="AA48" s="153"/>
      <c r="AB48" s="153">
        <v>0</v>
      </c>
      <c r="AC48" s="153">
        <v>0</v>
      </c>
    </row>
    <row r="49" spans="1:29" s="150" customFormat="1" ht="31.5" x14ac:dyDescent="0.25">
      <c r="A49" s="154" t="s">
        <v>95</v>
      </c>
      <c r="B49" s="157" t="s">
        <v>521</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v>0</v>
      </c>
      <c r="AA49" s="153"/>
      <c r="AB49" s="153">
        <v>0</v>
      </c>
      <c r="AC49" s="153">
        <v>0</v>
      </c>
    </row>
    <row r="50" spans="1:29" s="150" customFormat="1" x14ac:dyDescent="0.25">
      <c r="A50" s="154" t="s">
        <v>94</v>
      </c>
      <c r="B50" s="157" t="s">
        <v>93</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v>0</v>
      </c>
      <c r="AA50" s="153"/>
      <c r="AB50" s="153">
        <v>0</v>
      </c>
      <c r="AC50" s="153">
        <v>0</v>
      </c>
    </row>
    <row r="51" spans="1:29" s="150" customFormat="1" ht="31.5" x14ac:dyDescent="0.25">
      <c r="A51" s="154" t="s">
        <v>92</v>
      </c>
      <c r="B51" s="155" t="s">
        <v>91</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v>0</v>
      </c>
      <c r="AA51" s="153"/>
      <c r="AB51" s="153">
        <v>0</v>
      </c>
      <c r="AC51" s="153">
        <v>0</v>
      </c>
    </row>
    <row r="52" spans="1:29" s="150" customFormat="1" ht="31.5" x14ac:dyDescent="0.25">
      <c r="A52" s="154" t="s">
        <v>90</v>
      </c>
      <c r="B52" s="155" t="s">
        <v>89</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v>0</v>
      </c>
      <c r="AA52" s="153"/>
      <c r="AB52" s="153">
        <v>0</v>
      </c>
      <c r="AC52" s="153">
        <v>0</v>
      </c>
    </row>
    <row r="53" spans="1:29" s="150" customFormat="1" x14ac:dyDescent="0.25">
      <c r="A53" s="154" t="s">
        <v>88</v>
      </c>
      <c r="B53" s="155" t="s">
        <v>87</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v>0</v>
      </c>
      <c r="AA53" s="153"/>
      <c r="AB53" s="153">
        <v>0</v>
      </c>
      <c r="AC53" s="153">
        <v>0</v>
      </c>
    </row>
    <row r="54" spans="1:29" s="150" customFormat="1" x14ac:dyDescent="0.25">
      <c r="A54" s="154" t="s">
        <v>86</v>
      </c>
      <c r="B54" s="155" t="s">
        <v>524</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v>0</v>
      </c>
      <c r="AA54" s="153"/>
      <c r="AB54" s="153">
        <v>0</v>
      </c>
      <c r="AC54" s="153">
        <v>0</v>
      </c>
    </row>
    <row r="55" spans="1:29" s="150" customFormat="1" x14ac:dyDescent="0.25">
      <c r="A55" s="154" t="s">
        <v>535</v>
      </c>
      <c r="B55" s="155" t="s">
        <v>525</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v>0</v>
      </c>
      <c r="AA55" s="153"/>
      <c r="AB55" s="153">
        <v>0</v>
      </c>
      <c r="AC55" s="153">
        <v>0</v>
      </c>
    </row>
    <row r="56" spans="1:29" s="150" customFormat="1" x14ac:dyDescent="0.25">
      <c r="A56" s="154" t="s">
        <v>536</v>
      </c>
      <c r="B56" s="155" t="s">
        <v>526</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v>0</v>
      </c>
      <c r="AA56" s="153"/>
      <c r="AB56" s="153">
        <v>0</v>
      </c>
      <c r="AC56" s="153">
        <v>0</v>
      </c>
    </row>
    <row r="57" spans="1:29" s="150" customFormat="1" x14ac:dyDescent="0.25">
      <c r="A57" s="154" t="s">
        <v>537</v>
      </c>
      <c r="B57" s="155" t="s">
        <v>528</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v>0</v>
      </c>
      <c r="AA57" s="153"/>
      <c r="AB57" s="153">
        <v>0</v>
      </c>
      <c r="AC57" s="153">
        <v>0</v>
      </c>
    </row>
    <row r="58" spans="1:29" s="150" customFormat="1" x14ac:dyDescent="0.25">
      <c r="A58" s="154" t="s">
        <v>538</v>
      </c>
      <c r="B58" s="155" t="s">
        <v>530</v>
      </c>
      <c r="C58" s="153">
        <v>3</v>
      </c>
      <c r="D58" s="153">
        <v>3</v>
      </c>
      <c r="E58" s="153"/>
      <c r="F58" s="153"/>
      <c r="G58" s="153">
        <v>0</v>
      </c>
      <c r="H58" s="153">
        <v>0</v>
      </c>
      <c r="I58" s="153"/>
      <c r="J58" s="153">
        <v>0</v>
      </c>
      <c r="K58" s="153"/>
      <c r="L58" s="153">
        <v>0</v>
      </c>
      <c r="M58" s="153"/>
      <c r="N58" s="153">
        <v>0</v>
      </c>
      <c r="O58" s="153"/>
      <c r="P58" s="153">
        <v>1</v>
      </c>
      <c r="Q58" s="153"/>
      <c r="R58" s="153">
        <v>1</v>
      </c>
      <c r="S58" s="153"/>
      <c r="T58" s="153">
        <v>0</v>
      </c>
      <c r="U58" s="153"/>
      <c r="V58" s="153">
        <v>0</v>
      </c>
      <c r="W58" s="153"/>
      <c r="X58" s="153">
        <v>1</v>
      </c>
      <c r="Y58" s="153"/>
      <c r="Z58" s="153">
        <v>1</v>
      </c>
      <c r="AA58" s="153"/>
      <c r="AB58" s="153">
        <v>2</v>
      </c>
      <c r="AC58" s="153">
        <v>2</v>
      </c>
    </row>
    <row r="59" spans="1:29" s="150" customFormat="1" x14ac:dyDescent="0.25">
      <c r="A59" s="154" t="s">
        <v>539</v>
      </c>
      <c r="B59" s="155" t="s">
        <v>532</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v>0</v>
      </c>
      <c r="AA59" s="153"/>
      <c r="AB59" s="153">
        <v>0</v>
      </c>
      <c r="AC59" s="153">
        <v>0</v>
      </c>
    </row>
    <row r="60" spans="1:29" s="150" customFormat="1" x14ac:dyDescent="0.25">
      <c r="A60" s="154" t="s">
        <v>540</v>
      </c>
      <c r="B60" s="155" t="s">
        <v>534</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v>0</v>
      </c>
      <c r="AA60" s="153"/>
      <c r="AB60" s="153">
        <v>0</v>
      </c>
      <c r="AC60" s="153">
        <v>0</v>
      </c>
    </row>
    <row r="61" spans="1:29" s="150" customFormat="1" ht="35.25" customHeight="1" x14ac:dyDescent="0.25">
      <c r="A61" s="151" t="s">
        <v>55</v>
      </c>
      <c r="B61" s="152" t="s">
        <v>85</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50" customFormat="1" x14ac:dyDescent="0.25">
      <c r="A62" s="154" t="s">
        <v>84</v>
      </c>
      <c r="B62" s="155" t="s">
        <v>83</v>
      </c>
      <c r="C62" s="153">
        <v>161.692338333333</v>
      </c>
      <c r="D62" s="153">
        <v>161.692338333333</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v>0</v>
      </c>
      <c r="AA62" s="153"/>
      <c r="AB62" s="153">
        <v>0</v>
      </c>
      <c r="AC62" s="153">
        <v>0</v>
      </c>
    </row>
    <row r="63" spans="1:29" s="150" customFormat="1" x14ac:dyDescent="0.25">
      <c r="A63" s="154" t="s">
        <v>82</v>
      </c>
      <c r="B63" s="157" t="s">
        <v>76</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v>0</v>
      </c>
      <c r="AA63" s="153"/>
      <c r="AB63" s="153">
        <v>0</v>
      </c>
      <c r="AC63" s="153">
        <v>0</v>
      </c>
    </row>
    <row r="64" spans="1:29" s="150" customFormat="1" x14ac:dyDescent="0.25">
      <c r="A64" s="154" t="s">
        <v>81</v>
      </c>
      <c r="B64" s="155" t="s">
        <v>75</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v>0</v>
      </c>
      <c r="AA64" s="153"/>
      <c r="AB64" s="153">
        <v>0</v>
      </c>
      <c r="AC64" s="153">
        <v>0</v>
      </c>
    </row>
    <row r="65" spans="1:29" s="150" customFormat="1" x14ac:dyDescent="0.25">
      <c r="A65" s="154" t="s">
        <v>80</v>
      </c>
      <c r="B65" s="157" t="s">
        <v>74</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v>0</v>
      </c>
      <c r="AA65" s="153"/>
      <c r="AB65" s="153">
        <v>0</v>
      </c>
      <c r="AC65" s="153">
        <v>0</v>
      </c>
    </row>
    <row r="66" spans="1:29" s="150" customFormat="1" x14ac:dyDescent="0.25">
      <c r="A66" s="154" t="s">
        <v>79</v>
      </c>
      <c r="B66" s="157" t="s">
        <v>73</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v>0</v>
      </c>
      <c r="AA66" s="153"/>
      <c r="AB66" s="153">
        <v>0</v>
      </c>
      <c r="AC66" s="153">
        <v>0</v>
      </c>
    </row>
    <row r="67" spans="1:29" s="150" customFormat="1" x14ac:dyDescent="0.25">
      <c r="A67" s="154" t="s">
        <v>78</v>
      </c>
      <c r="B67" s="157" t="s">
        <v>541</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v>0</v>
      </c>
      <c r="AA67" s="153"/>
      <c r="AB67" s="153">
        <v>0</v>
      </c>
      <c r="AC67" s="153">
        <v>0</v>
      </c>
    </row>
    <row r="68" spans="1:29" s="150" customFormat="1" x14ac:dyDescent="0.25">
      <c r="A68" s="154" t="s">
        <v>542</v>
      </c>
      <c r="B68" s="157" t="s">
        <v>543</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v>0</v>
      </c>
      <c r="AA68" s="153"/>
      <c r="AB68" s="153">
        <v>0</v>
      </c>
      <c r="AC68" s="153">
        <v>0</v>
      </c>
    </row>
    <row r="69" spans="1:29" s="150" customFormat="1" x14ac:dyDescent="0.25">
      <c r="A69" s="154" t="s">
        <v>544</v>
      </c>
      <c r="B69" s="157" t="s">
        <v>545</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v>0</v>
      </c>
      <c r="AA69" s="153"/>
      <c r="AB69" s="153">
        <v>0</v>
      </c>
      <c r="AC69" s="153">
        <v>0</v>
      </c>
    </row>
    <row r="70" spans="1:29" s="150" customFormat="1" x14ac:dyDescent="0.25">
      <c r="A70" s="154" t="s">
        <v>546</v>
      </c>
      <c r="B70" s="157" t="s">
        <v>547</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v>0</v>
      </c>
      <c r="AA70" s="153"/>
      <c r="AB70" s="153">
        <v>0</v>
      </c>
      <c r="AC70" s="153">
        <v>0</v>
      </c>
    </row>
    <row r="71" spans="1:29" s="150" customFormat="1" x14ac:dyDescent="0.25">
      <c r="A71" s="154" t="s">
        <v>548</v>
      </c>
      <c r="B71" s="157" t="s">
        <v>549</v>
      </c>
      <c r="C71" s="153"/>
      <c r="D71" s="153"/>
      <c r="E71" s="153"/>
      <c r="F71" s="153"/>
      <c r="G71" s="153">
        <v>0</v>
      </c>
      <c r="H71" s="153">
        <v>0</v>
      </c>
      <c r="I71" s="153"/>
      <c r="J71" s="153">
        <v>0</v>
      </c>
      <c r="K71" s="153"/>
      <c r="L71" s="153">
        <v>0</v>
      </c>
      <c r="M71" s="153"/>
      <c r="N71" s="153">
        <v>0</v>
      </c>
      <c r="O71" s="153"/>
      <c r="P71" s="153">
        <v>1</v>
      </c>
      <c r="Q71" s="153"/>
      <c r="R71" s="153">
        <v>1</v>
      </c>
      <c r="S71" s="153"/>
      <c r="T71" s="153">
        <v>0</v>
      </c>
      <c r="U71" s="153"/>
      <c r="V71" s="153">
        <v>0</v>
      </c>
      <c r="W71" s="153"/>
      <c r="X71" s="153">
        <v>1</v>
      </c>
      <c r="Y71" s="153"/>
      <c r="Z71" s="153">
        <v>1</v>
      </c>
      <c r="AA71" s="153"/>
      <c r="AB71" s="153">
        <v>2</v>
      </c>
      <c r="AC71" s="153">
        <v>2</v>
      </c>
    </row>
    <row r="72" spans="1:29" s="150" customFormat="1" x14ac:dyDescent="0.25">
      <c r="A72" s="154" t="s">
        <v>550</v>
      </c>
      <c r="B72" s="157" t="s">
        <v>551</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v>0</v>
      </c>
      <c r="AA72" s="153"/>
      <c r="AB72" s="153">
        <v>0</v>
      </c>
      <c r="AC72" s="153">
        <v>0</v>
      </c>
    </row>
    <row r="73" spans="1:29" s="150" customFormat="1" x14ac:dyDescent="0.25">
      <c r="A73" s="154" t="s">
        <v>552</v>
      </c>
      <c r="B73" s="157" t="s">
        <v>553</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v>0</v>
      </c>
      <c r="AA73" s="153"/>
      <c r="AB73" s="153">
        <v>0</v>
      </c>
      <c r="AC73" s="153">
        <v>0</v>
      </c>
    </row>
    <row r="74" spans="1:29" s="150" customFormat="1" ht="36.75" customHeight="1" x14ac:dyDescent="0.25">
      <c r="A74" s="151" t="s">
        <v>54</v>
      </c>
      <c r="B74" s="158" t="s">
        <v>159</v>
      </c>
      <c r="C74" s="153"/>
      <c r="D74" s="153"/>
      <c r="E74" s="153"/>
      <c r="F74" s="153"/>
      <c r="G74" s="153">
        <v>0</v>
      </c>
      <c r="H74" s="153">
        <v>0</v>
      </c>
      <c r="I74" s="153"/>
      <c r="J74" s="153">
        <v>0</v>
      </c>
      <c r="K74" s="153"/>
      <c r="L74" s="153">
        <v>0</v>
      </c>
      <c r="M74" s="153"/>
      <c r="N74" s="153">
        <v>0</v>
      </c>
      <c r="O74" s="153"/>
      <c r="P74" s="153">
        <v>25</v>
      </c>
      <c r="Q74" s="153"/>
      <c r="R74" s="153">
        <v>25</v>
      </c>
      <c r="S74" s="153"/>
      <c r="T74" s="153">
        <v>0</v>
      </c>
      <c r="U74" s="153"/>
      <c r="V74" s="153">
        <v>0</v>
      </c>
      <c r="W74" s="153"/>
      <c r="X74" s="153">
        <v>128.84783833333299</v>
      </c>
      <c r="Y74" s="153"/>
      <c r="Z74" s="153">
        <v>128.84783833333299</v>
      </c>
      <c r="AA74" s="153"/>
      <c r="AB74" s="153">
        <v>153.84783833333299</v>
      </c>
      <c r="AC74" s="153">
        <v>153.84783833333299</v>
      </c>
    </row>
    <row r="75" spans="1:29" s="150" customFormat="1" x14ac:dyDescent="0.25">
      <c r="A75" s="151" t="s">
        <v>52</v>
      </c>
      <c r="B75" s="152" t="s">
        <v>77</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50" customFormat="1" ht="45" customHeight="1" x14ac:dyDescent="0.25">
      <c r="A76" s="154" t="s">
        <v>154</v>
      </c>
      <c r="B76" s="155" t="s">
        <v>523</v>
      </c>
      <c r="C76" s="289"/>
      <c r="D76" s="290"/>
      <c r="E76" s="291"/>
      <c r="F76" s="291"/>
      <c r="G76" s="153">
        <v>0</v>
      </c>
      <c r="H76" s="153">
        <v>0</v>
      </c>
      <c r="I76" s="291"/>
      <c r="J76" s="153">
        <v>0</v>
      </c>
      <c r="K76" s="290"/>
      <c r="L76" s="153">
        <v>0</v>
      </c>
      <c r="M76" s="290"/>
      <c r="N76" s="153">
        <v>0</v>
      </c>
      <c r="O76" s="290"/>
      <c r="P76" s="153">
        <v>0</v>
      </c>
      <c r="Q76" s="290"/>
      <c r="R76" s="153">
        <v>0</v>
      </c>
      <c r="S76" s="290"/>
      <c r="T76" s="153">
        <v>0</v>
      </c>
      <c r="U76" s="290"/>
      <c r="V76" s="153">
        <v>0</v>
      </c>
      <c r="W76" s="290"/>
      <c r="X76" s="153">
        <v>0</v>
      </c>
      <c r="Y76" s="290"/>
      <c r="Z76" s="153">
        <v>0</v>
      </c>
      <c r="AA76" s="290"/>
      <c r="AB76" s="153">
        <v>0</v>
      </c>
      <c r="AC76" s="153">
        <v>0</v>
      </c>
    </row>
    <row r="77" spans="1:29" s="150" customFormat="1" ht="39.75" customHeight="1" x14ac:dyDescent="0.25">
      <c r="A77" s="154" t="s">
        <v>155</v>
      </c>
      <c r="B77" s="157" t="s">
        <v>521</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v>0</v>
      </c>
      <c r="AA77" s="153"/>
      <c r="AB77" s="153">
        <v>0</v>
      </c>
      <c r="AC77" s="153">
        <v>0</v>
      </c>
    </row>
    <row r="78" spans="1:29" s="150" customFormat="1" x14ac:dyDescent="0.25">
      <c r="A78" s="154" t="s">
        <v>156</v>
      </c>
      <c r="B78" s="157" t="s">
        <v>93</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v>0</v>
      </c>
      <c r="AA78" s="153"/>
      <c r="AB78" s="153">
        <v>0</v>
      </c>
      <c r="AC78" s="153">
        <v>0</v>
      </c>
    </row>
    <row r="79" spans="1:29" s="150" customFormat="1" x14ac:dyDescent="0.25">
      <c r="A79" s="154" t="s">
        <v>157</v>
      </c>
      <c r="B79" s="155" t="s">
        <v>522</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v>0</v>
      </c>
      <c r="AA79" s="153"/>
      <c r="AB79" s="153">
        <v>0</v>
      </c>
      <c r="AC79" s="153">
        <v>0</v>
      </c>
    </row>
    <row r="80" spans="1:29" s="150" customFormat="1" x14ac:dyDescent="0.25">
      <c r="A80" s="154" t="s">
        <v>158</v>
      </c>
      <c r="B80" s="155" t="s">
        <v>524</v>
      </c>
      <c r="C80" s="289"/>
      <c r="D80" s="290"/>
      <c r="E80" s="291"/>
      <c r="F80" s="291"/>
      <c r="G80" s="153">
        <v>0</v>
      </c>
      <c r="H80" s="153">
        <v>0</v>
      </c>
      <c r="I80" s="291"/>
      <c r="J80" s="153">
        <v>0</v>
      </c>
      <c r="K80" s="290"/>
      <c r="L80" s="153">
        <v>0</v>
      </c>
      <c r="M80" s="290"/>
      <c r="N80" s="153">
        <v>0</v>
      </c>
      <c r="O80" s="290"/>
      <c r="P80" s="153">
        <v>0</v>
      </c>
      <c r="Q80" s="290"/>
      <c r="R80" s="153">
        <v>0</v>
      </c>
      <c r="S80" s="290"/>
      <c r="T80" s="153">
        <v>0</v>
      </c>
      <c r="U80" s="290"/>
      <c r="V80" s="153">
        <v>0</v>
      </c>
      <c r="W80" s="290"/>
      <c r="X80" s="153">
        <v>0</v>
      </c>
      <c r="Y80" s="290"/>
      <c r="Z80" s="153">
        <v>0</v>
      </c>
      <c r="AA80" s="290"/>
      <c r="AB80" s="153">
        <v>0</v>
      </c>
      <c r="AC80" s="153">
        <v>0</v>
      </c>
    </row>
    <row r="81" spans="1:29" s="150" customFormat="1" x14ac:dyDescent="0.25">
      <c r="A81" s="154" t="s">
        <v>554</v>
      </c>
      <c r="B81" s="155" t="s">
        <v>525</v>
      </c>
      <c r="C81" s="289"/>
      <c r="D81" s="290"/>
      <c r="E81" s="291"/>
      <c r="F81" s="291"/>
      <c r="G81" s="153">
        <v>0</v>
      </c>
      <c r="H81" s="153">
        <v>0</v>
      </c>
      <c r="I81" s="291"/>
      <c r="J81" s="153">
        <v>0</v>
      </c>
      <c r="K81" s="290"/>
      <c r="L81" s="153">
        <v>0</v>
      </c>
      <c r="M81" s="290"/>
      <c r="N81" s="153">
        <v>0</v>
      </c>
      <c r="O81" s="290"/>
      <c r="P81" s="153">
        <v>0</v>
      </c>
      <c r="Q81" s="290"/>
      <c r="R81" s="153">
        <v>0</v>
      </c>
      <c r="S81" s="290"/>
      <c r="T81" s="153">
        <v>0</v>
      </c>
      <c r="U81" s="290"/>
      <c r="V81" s="153">
        <v>0</v>
      </c>
      <c r="W81" s="290"/>
      <c r="X81" s="153">
        <v>0</v>
      </c>
      <c r="Y81" s="290"/>
      <c r="Z81" s="153">
        <v>0</v>
      </c>
      <c r="AA81" s="290"/>
      <c r="AB81" s="153">
        <v>0</v>
      </c>
      <c r="AC81" s="153">
        <v>0</v>
      </c>
    </row>
    <row r="82" spans="1:29" s="150" customFormat="1" x14ac:dyDescent="0.25">
      <c r="A82" s="154" t="s">
        <v>555</v>
      </c>
      <c r="B82" s="155" t="s">
        <v>526</v>
      </c>
      <c r="C82" s="289"/>
      <c r="D82" s="290"/>
      <c r="E82" s="291"/>
      <c r="F82" s="291"/>
      <c r="G82" s="153">
        <v>0</v>
      </c>
      <c r="H82" s="153">
        <v>0</v>
      </c>
      <c r="I82" s="291"/>
      <c r="J82" s="153">
        <v>0</v>
      </c>
      <c r="K82" s="290"/>
      <c r="L82" s="153">
        <v>0</v>
      </c>
      <c r="M82" s="290"/>
      <c r="N82" s="153">
        <v>0</v>
      </c>
      <c r="O82" s="290"/>
      <c r="P82" s="153">
        <v>0</v>
      </c>
      <c r="Q82" s="290"/>
      <c r="R82" s="153">
        <v>0</v>
      </c>
      <c r="S82" s="290"/>
      <c r="T82" s="153">
        <v>0</v>
      </c>
      <c r="U82" s="290"/>
      <c r="V82" s="153">
        <v>0</v>
      </c>
      <c r="W82" s="290"/>
      <c r="X82" s="153">
        <v>0</v>
      </c>
      <c r="Y82" s="290"/>
      <c r="Z82" s="153">
        <v>0</v>
      </c>
      <c r="AA82" s="290"/>
      <c r="AB82" s="153">
        <v>0</v>
      </c>
      <c r="AC82" s="153">
        <v>0</v>
      </c>
    </row>
    <row r="83" spans="1:29" s="150" customFormat="1" x14ac:dyDescent="0.25">
      <c r="A83" s="154" t="s">
        <v>556</v>
      </c>
      <c r="B83" s="155" t="s">
        <v>528</v>
      </c>
      <c r="C83" s="289"/>
      <c r="D83" s="290"/>
      <c r="E83" s="291"/>
      <c r="F83" s="291"/>
      <c r="G83" s="153">
        <v>0</v>
      </c>
      <c r="H83" s="153">
        <v>0</v>
      </c>
      <c r="I83" s="291"/>
      <c r="J83" s="153">
        <v>0</v>
      </c>
      <c r="K83" s="290"/>
      <c r="L83" s="153">
        <v>0</v>
      </c>
      <c r="M83" s="290"/>
      <c r="N83" s="153">
        <v>0</v>
      </c>
      <c r="O83" s="290"/>
      <c r="P83" s="153">
        <v>0</v>
      </c>
      <c r="Q83" s="290"/>
      <c r="R83" s="153">
        <v>0</v>
      </c>
      <c r="S83" s="290"/>
      <c r="T83" s="153">
        <v>0</v>
      </c>
      <c r="U83" s="290"/>
      <c r="V83" s="153">
        <v>0</v>
      </c>
      <c r="W83" s="290"/>
      <c r="X83" s="153">
        <v>0</v>
      </c>
      <c r="Y83" s="290"/>
      <c r="Z83" s="153">
        <v>0</v>
      </c>
      <c r="AA83" s="290"/>
      <c r="AB83" s="153">
        <v>0</v>
      </c>
      <c r="AC83" s="153">
        <v>0</v>
      </c>
    </row>
    <row r="84" spans="1:29" s="150" customFormat="1" x14ac:dyDescent="0.25">
      <c r="A84" s="154" t="s">
        <v>557</v>
      </c>
      <c r="B84" s="155" t="s">
        <v>530</v>
      </c>
      <c r="C84" s="289"/>
      <c r="D84" s="290"/>
      <c r="E84" s="291"/>
      <c r="F84" s="291"/>
      <c r="G84" s="153">
        <v>0</v>
      </c>
      <c r="H84" s="153">
        <v>0</v>
      </c>
      <c r="I84" s="291"/>
      <c r="J84" s="153">
        <v>0</v>
      </c>
      <c r="K84" s="290"/>
      <c r="L84" s="153">
        <v>0</v>
      </c>
      <c r="M84" s="290"/>
      <c r="N84" s="153">
        <v>0</v>
      </c>
      <c r="O84" s="290"/>
      <c r="P84" s="153">
        <v>0</v>
      </c>
      <c r="Q84" s="290"/>
      <c r="R84" s="153">
        <v>0</v>
      </c>
      <c r="S84" s="290"/>
      <c r="T84" s="153">
        <v>0</v>
      </c>
      <c r="U84" s="290"/>
      <c r="V84" s="153">
        <v>0</v>
      </c>
      <c r="W84" s="290"/>
      <c r="X84" s="153">
        <v>0</v>
      </c>
      <c r="Y84" s="290"/>
      <c r="Z84" s="153">
        <v>0</v>
      </c>
      <c r="AA84" s="290"/>
      <c r="AB84" s="153">
        <v>0</v>
      </c>
      <c r="AC84" s="153">
        <v>0</v>
      </c>
    </row>
    <row r="85" spans="1:29" s="150" customFormat="1" x14ac:dyDescent="0.25">
      <c r="A85" s="154" t="s">
        <v>558</v>
      </c>
      <c r="B85" s="155" t="s">
        <v>532</v>
      </c>
      <c r="C85" s="289"/>
      <c r="D85" s="290"/>
      <c r="E85" s="291"/>
      <c r="F85" s="291"/>
      <c r="G85" s="153">
        <v>0</v>
      </c>
      <c r="H85" s="153">
        <v>0</v>
      </c>
      <c r="I85" s="291"/>
      <c r="J85" s="153">
        <v>0</v>
      </c>
      <c r="K85" s="290"/>
      <c r="L85" s="153">
        <v>0</v>
      </c>
      <c r="M85" s="290"/>
      <c r="N85" s="153">
        <v>0</v>
      </c>
      <c r="O85" s="290"/>
      <c r="P85" s="153">
        <v>0</v>
      </c>
      <c r="Q85" s="290"/>
      <c r="R85" s="153">
        <v>0</v>
      </c>
      <c r="S85" s="290"/>
      <c r="T85" s="153">
        <v>0</v>
      </c>
      <c r="U85" s="290"/>
      <c r="V85" s="153">
        <v>0</v>
      </c>
      <c r="W85" s="290"/>
      <c r="X85" s="153">
        <v>0</v>
      </c>
      <c r="Y85" s="290"/>
      <c r="Z85" s="153">
        <v>0</v>
      </c>
      <c r="AA85" s="290"/>
      <c r="AB85" s="153">
        <v>0</v>
      </c>
      <c r="AC85" s="153">
        <v>0</v>
      </c>
    </row>
    <row r="86" spans="1:29" s="150" customFormat="1" x14ac:dyDescent="0.25">
      <c r="A86" s="154" t="s">
        <v>559</v>
      </c>
      <c r="B86" s="155" t="s">
        <v>534</v>
      </c>
      <c r="C86" s="292"/>
      <c r="D86" s="290"/>
      <c r="E86" s="291"/>
      <c r="F86" s="291"/>
      <c r="G86" s="153">
        <v>0</v>
      </c>
      <c r="H86" s="153">
        <v>0</v>
      </c>
      <c r="I86" s="291"/>
      <c r="J86" s="153">
        <v>0</v>
      </c>
      <c r="K86" s="290"/>
      <c r="L86" s="153">
        <v>0</v>
      </c>
      <c r="M86" s="290"/>
      <c r="N86" s="153">
        <v>0</v>
      </c>
      <c r="O86" s="290"/>
      <c r="P86" s="153">
        <v>0</v>
      </c>
      <c r="Q86" s="290"/>
      <c r="R86" s="153">
        <v>0</v>
      </c>
      <c r="S86" s="290"/>
      <c r="T86" s="153">
        <v>0</v>
      </c>
      <c r="U86" s="290"/>
      <c r="V86" s="153">
        <v>0</v>
      </c>
      <c r="W86" s="290"/>
      <c r="X86" s="153">
        <v>0</v>
      </c>
      <c r="Y86" s="290"/>
      <c r="Z86" s="153">
        <v>0</v>
      </c>
      <c r="AA86" s="290"/>
      <c r="AB86" s="153">
        <v>0</v>
      </c>
      <c r="AC86" s="153">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 zoomScale="69" zoomScaleSheetLayoutView="69" workbookViewId="0">
      <selection activeCell="E26" sqref="E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3"/>
    </row>
    <row r="7" spans="1:48" ht="18.75" x14ac:dyDescent="0.25">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02" t="str">
        <f>'1. паспорт местоположение'!A12:C12</f>
        <v>L_NA1000.PR.0002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37.5" customHeight="1" x14ac:dyDescent="0.25">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0" customFormat="1" x14ac:dyDescent="0.25">
      <c r="A21" s="398" t="s">
        <v>246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0" customFormat="1" ht="58.7" customHeight="1" x14ac:dyDescent="0.25">
      <c r="A22" s="389" t="s">
        <v>48</v>
      </c>
      <c r="B22" s="400" t="s">
        <v>20</v>
      </c>
      <c r="C22" s="389" t="s">
        <v>47</v>
      </c>
      <c r="D22" s="389" t="s">
        <v>46</v>
      </c>
      <c r="E22" s="403" t="s">
        <v>254</v>
      </c>
      <c r="F22" s="404"/>
      <c r="G22" s="404"/>
      <c r="H22" s="404"/>
      <c r="I22" s="404"/>
      <c r="J22" s="404"/>
      <c r="K22" s="404"/>
      <c r="L22" s="405"/>
      <c r="M22" s="389" t="s">
        <v>45</v>
      </c>
      <c r="N22" s="389" t="s">
        <v>44</v>
      </c>
      <c r="O22" s="389" t="s">
        <v>43</v>
      </c>
      <c r="P22" s="384" t="s">
        <v>162</v>
      </c>
      <c r="Q22" s="384" t="s">
        <v>42</v>
      </c>
      <c r="R22" s="384" t="s">
        <v>41</v>
      </c>
      <c r="S22" s="384" t="s">
        <v>40</v>
      </c>
      <c r="T22" s="384"/>
      <c r="U22" s="406" t="s">
        <v>39</v>
      </c>
      <c r="V22" s="406" t="s">
        <v>38</v>
      </c>
      <c r="W22" s="384" t="s">
        <v>37</v>
      </c>
      <c r="X22" s="384" t="s">
        <v>36</v>
      </c>
      <c r="Y22" s="384" t="s">
        <v>35</v>
      </c>
      <c r="Z22" s="391" t="s">
        <v>34</v>
      </c>
      <c r="AA22" s="384" t="s">
        <v>33</v>
      </c>
      <c r="AB22" s="384" t="s">
        <v>32</v>
      </c>
      <c r="AC22" s="384" t="s">
        <v>31</v>
      </c>
      <c r="AD22" s="384" t="s">
        <v>30</v>
      </c>
      <c r="AE22" s="384" t="s">
        <v>29</v>
      </c>
      <c r="AF22" s="384" t="s">
        <v>28</v>
      </c>
      <c r="AG22" s="384"/>
      <c r="AH22" s="384"/>
      <c r="AI22" s="384"/>
      <c r="AJ22" s="384"/>
      <c r="AK22" s="384"/>
      <c r="AL22" s="384" t="s">
        <v>27</v>
      </c>
      <c r="AM22" s="384"/>
      <c r="AN22" s="384"/>
      <c r="AO22" s="384"/>
      <c r="AP22" s="384" t="s">
        <v>26</v>
      </c>
      <c r="AQ22" s="384"/>
      <c r="AR22" s="384" t="s">
        <v>25</v>
      </c>
      <c r="AS22" s="384" t="s">
        <v>24</v>
      </c>
      <c r="AT22" s="384" t="s">
        <v>23</v>
      </c>
      <c r="AU22" s="384" t="s">
        <v>22</v>
      </c>
      <c r="AV22" s="392" t="s">
        <v>21</v>
      </c>
    </row>
    <row r="23" spans="1:48" s="20" customFormat="1" ht="64.5" customHeight="1" x14ac:dyDescent="0.25">
      <c r="A23" s="399"/>
      <c r="B23" s="401"/>
      <c r="C23" s="399"/>
      <c r="D23" s="399"/>
      <c r="E23" s="394" t="s">
        <v>19</v>
      </c>
      <c r="F23" s="385" t="s">
        <v>76</v>
      </c>
      <c r="G23" s="385" t="s">
        <v>75</v>
      </c>
      <c r="H23" s="385" t="s">
        <v>74</v>
      </c>
      <c r="I23" s="387" t="s">
        <v>210</v>
      </c>
      <c r="J23" s="387" t="s">
        <v>211</v>
      </c>
      <c r="K23" s="387" t="s">
        <v>212</v>
      </c>
      <c r="L23" s="385" t="s">
        <v>72</v>
      </c>
      <c r="M23" s="399"/>
      <c r="N23" s="399"/>
      <c r="O23" s="399"/>
      <c r="P23" s="384"/>
      <c r="Q23" s="384"/>
      <c r="R23" s="384"/>
      <c r="S23" s="396" t="s">
        <v>0</v>
      </c>
      <c r="T23" s="396" t="s">
        <v>7</v>
      </c>
      <c r="U23" s="406"/>
      <c r="V23" s="406"/>
      <c r="W23" s="384"/>
      <c r="X23" s="384"/>
      <c r="Y23" s="384"/>
      <c r="Z23" s="384"/>
      <c r="AA23" s="384"/>
      <c r="AB23" s="384"/>
      <c r="AC23" s="384"/>
      <c r="AD23" s="384"/>
      <c r="AE23" s="384"/>
      <c r="AF23" s="384" t="s">
        <v>18</v>
      </c>
      <c r="AG23" s="384"/>
      <c r="AH23" s="384" t="s">
        <v>17</v>
      </c>
      <c r="AI23" s="384"/>
      <c r="AJ23" s="389" t="s">
        <v>16</v>
      </c>
      <c r="AK23" s="389" t="s">
        <v>15</v>
      </c>
      <c r="AL23" s="389" t="s">
        <v>14</v>
      </c>
      <c r="AM23" s="389" t="s">
        <v>13</v>
      </c>
      <c r="AN23" s="389" t="s">
        <v>12</v>
      </c>
      <c r="AO23" s="389" t="s">
        <v>11</v>
      </c>
      <c r="AP23" s="389" t="s">
        <v>10</v>
      </c>
      <c r="AQ23" s="407" t="s">
        <v>7</v>
      </c>
      <c r="AR23" s="384"/>
      <c r="AS23" s="384"/>
      <c r="AT23" s="384"/>
      <c r="AU23" s="384"/>
      <c r="AV23" s="393"/>
    </row>
    <row r="24" spans="1:48" s="20"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43" t="s">
        <v>9</v>
      </c>
      <c r="AG24" s="43" t="s">
        <v>8</v>
      </c>
      <c r="AH24" s="44" t="s">
        <v>0</v>
      </c>
      <c r="AI24" s="44" t="s">
        <v>7</v>
      </c>
      <c r="AJ24" s="390"/>
      <c r="AK24" s="390"/>
      <c r="AL24" s="390"/>
      <c r="AM24" s="390"/>
      <c r="AN24" s="390"/>
      <c r="AO24" s="390"/>
      <c r="AP24" s="390"/>
      <c r="AQ24" s="408"/>
      <c r="AR24" s="384"/>
      <c r="AS24" s="384"/>
      <c r="AT24" s="384"/>
      <c r="AU24" s="384"/>
      <c r="AV24" s="393"/>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84" customFormat="1" ht="63.75" x14ac:dyDescent="0.2">
      <c r="A26" s="159" t="s">
        <v>564</v>
      </c>
      <c r="B26" s="160" t="s">
        <v>638</v>
      </c>
      <c r="C26" s="160" t="s">
        <v>566</v>
      </c>
      <c r="D26" s="282">
        <v>45627</v>
      </c>
      <c r="E26" s="283">
        <v>1</v>
      </c>
      <c r="F26" s="283" t="s">
        <v>332</v>
      </c>
      <c r="G26" s="283" t="s">
        <v>332</v>
      </c>
      <c r="H26" s="283" t="s">
        <v>332</v>
      </c>
      <c r="I26" s="283" t="s">
        <v>332</v>
      </c>
      <c r="J26" s="283" t="s">
        <v>332</v>
      </c>
      <c r="K26" s="283" t="s">
        <v>332</v>
      </c>
      <c r="L26" s="283" t="s">
        <v>332</v>
      </c>
      <c r="M26" s="160" t="s">
        <v>578</v>
      </c>
      <c r="N26" s="161" t="s">
        <v>565</v>
      </c>
      <c r="O26" s="160" t="s">
        <v>638</v>
      </c>
      <c r="P26" s="162">
        <v>7840</v>
      </c>
      <c r="Q26" s="160" t="s">
        <v>567</v>
      </c>
      <c r="R26" s="162">
        <v>7840</v>
      </c>
      <c r="S26" s="160" t="s">
        <v>568</v>
      </c>
      <c r="T26" s="160" t="s">
        <v>568</v>
      </c>
      <c r="U26" s="160">
        <v>1</v>
      </c>
      <c r="V26" s="160">
        <v>1</v>
      </c>
      <c r="W26" s="160" t="s">
        <v>563</v>
      </c>
      <c r="X26" s="162">
        <v>7840</v>
      </c>
      <c r="Y26" s="160" t="s">
        <v>332</v>
      </c>
      <c r="Z26" s="160" t="s">
        <v>332</v>
      </c>
      <c r="AA26" s="160" t="s">
        <v>332</v>
      </c>
      <c r="AB26" s="162">
        <v>7840</v>
      </c>
      <c r="AC26" s="160" t="s">
        <v>563</v>
      </c>
      <c r="AD26" s="162">
        <v>7840</v>
      </c>
      <c r="AE26" s="162">
        <v>7840</v>
      </c>
      <c r="AF26" s="160" t="s">
        <v>332</v>
      </c>
      <c r="AG26" s="160" t="s">
        <v>332</v>
      </c>
      <c r="AH26" s="160" t="s">
        <v>573</v>
      </c>
      <c r="AI26" s="160" t="s">
        <v>574</v>
      </c>
      <c r="AJ26" s="160" t="s">
        <v>575</v>
      </c>
      <c r="AK26" s="160" t="s">
        <v>575</v>
      </c>
      <c r="AL26" s="160" t="s">
        <v>569</v>
      </c>
      <c r="AM26" s="160" t="s">
        <v>570</v>
      </c>
      <c r="AN26" s="160" t="s">
        <v>571</v>
      </c>
      <c r="AO26" s="159" t="s">
        <v>572</v>
      </c>
      <c r="AP26" s="160" t="s">
        <v>574</v>
      </c>
      <c r="AQ26" s="160" t="s">
        <v>575</v>
      </c>
      <c r="AR26" s="160" t="s">
        <v>573</v>
      </c>
      <c r="AS26" s="160" t="s">
        <v>575</v>
      </c>
      <c r="AT26" s="160" t="s">
        <v>576</v>
      </c>
      <c r="AU26" s="160" t="s">
        <v>332</v>
      </c>
      <c r="AV26" s="160" t="s">
        <v>577</v>
      </c>
    </row>
    <row r="27" spans="1:48" s="284" customFormat="1" ht="12.75" x14ac:dyDescent="0.2">
      <c r="A27" s="285"/>
      <c r="B27" s="285"/>
      <c r="C27" s="285"/>
      <c r="D27" s="285"/>
      <c r="E27" s="285"/>
      <c r="F27" s="285"/>
      <c r="G27" s="285"/>
      <c r="H27" s="285"/>
      <c r="I27" s="285"/>
      <c r="J27" s="285"/>
      <c r="K27" s="285"/>
      <c r="L27" s="285"/>
      <c r="M27" s="285"/>
      <c r="N27" s="285"/>
      <c r="O27" s="285"/>
      <c r="P27" s="285"/>
      <c r="Q27" s="285"/>
      <c r="R27" s="285"/>
      <c r="S27" s="285"/>
      <c r="T27" s="285"/>
      <c r="U27" s="285"/>
      <c r="V27" s="285"/>
      <c r="W27" s="160"/>
      <c r="X27" s="162"/>
      <c r="Y27" s="160"/>
      <c r="Z27" s="160"/>
      <c r="AA27" s="162"/>
      <c r="AB27" s="160"/>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zoomScale="60" zoomScaleNormal="77" workbookViewId="0">
      <selection activeCell="A34" sqref="A3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0" t="str">
        <f>'1. паспорт местоположение'!A5:C5</f>
        <v>Год раскрытия информации: 2023 год</v>
      </c>
      <c r="B5" s="370"/>
      <c r="C5" s="36"/>
      <c r="D5" s="36"/>
      <c r="E5" s="36"/>
      <c r="F5" s="36"/>
      <c r="G5" s="36"/>
      <c r="H5" s="36"/>
    </row>
    <row r="6" spans="1:8" ht="18.75" x14ac:dyDescent="0.3">
      <c r="A6" s="82"/>
      <c r="B6" s="82"/>
      <c r="C6" s="82"/>
      <c r="D6" s="82"/>
      <c r="E6" s="82"/>
      <c r="F6" s="82"/>
      <c r="G6" s="82"/>
      <c r="H6" s="82"/>
    </row>
    <row r="7" spans="1:8" ht="18.75" x14ac:dyDescent="0.25">
      <c r="A7" s="301" t="s">
        <v>5</v>
      </c>
      <c r="B7" s="301"/>
      <c r="C7" s="50"/>
      <c r="D7" s="50"/>
      <c r="E7" s="50"/>
      <c r="F7" s="50"/>
      <c r="G7" s="50"/>
      <c r="H7" s="50"/>
    </row>
    <row r="8" spans="1:8" ht="18.75" x14ac:dyDescent="0.25">
      <c r="A8" s="50"/>
      <c r="B8" s="50"/>
      <c r="C8" s="50"/>
      <c r="D8" s="50"/>
      <c r="E8" s="50"/>
      <c r="F8" s="50"/>
      <c r="G8" s="50"/>
      <c r="H8" s="50"/>
    </row>
    <row r="9" spans="1:8" x14ac:dyDescent="0.25">
      <c r="A9" s="302" t="str">
        <f>'1. паспорт местоположение'!A9:C9</f>
        <v>АО "Россети Тюмень"</v>
      </c>
      <c r="B9" s="302"/>
      <c r="C9" s="51"/>
      <c r="D9" s="51"/>
      <c r="E9" s="51"/>
      <c r="F9" s="51"/>
      <c r="G9" s="51"/>
      <c r="H9" s="51"/>
    </row>
    <row r="10" spans="1:8" x14ac:dyDescent="0.25">
      <c r="A10" s="298" t="s">
        <v>4</v>
      </c>
      <c r="B10" s="298"/>
      <c r="C10" s="52"/>
      <c r="D10" s="52"/>
      <c r="E10" s="52"/>
      <c r="F10" s="52"/>
      <c r="G10" s="52"/>
      <c r="H10" s="52"/>
    </row>
    <row r="11" spans="1:8" ht="18.75" x14ac:dyDescent="0.25">
      <c r="A11" s="50"/>
      <c r="B11" s="50"/>
      <c r="C11" s="50"/>
      <c r="D11" s="50"/>
      <c r="E11" s="50"/>
      <c r="F11" s="50"/>
      <c r="G11" s="50"/>
      <c r="H11" s="50"/>
    </row>
    <row r="12" spans="1:8" ht="30.75" customHeight="1" x14ac:dyDescent="0.25">
      <c r="A12" s="302" t="str">
        <f>'1. паспорт местоположение'!A12:C12</f>
        <v>L_NA1000.PR.0002</v>
      </c>
      <c r="B12" s="302"/>
      <c r="C12" s="51"/>
      <c r="D12" s="51"/>
      <c r="E12" s="51"/>
      <c r="F12" s="51"/>
      <c r="G12" s="51"/>
      <c r="H12" s="51"/>
    </row>
    <row r="13" spans="1:8" x14ac:dyDescent="0.25">
      <c r="A13" s="298" t="s">
        <v>3</v>
      </c>
      <c r="B13" s="298"/>
      <c r="C13" s="52"/>
      <c r="D13" s="52"/>
      <c r="E13" s="52"/>
      <c r="F13" s="52"/>
      <c r="G13" s="52"/>
      <c r="H13" s="52"/>
    </row>
    <row r="14" spans="1:8" ht="18.75" x14ac:dyDescent="0.25">
      <c r="A14" s="9"/>
      <c r="B14" s="9"/>
      <c r="C14" s="9"/>
      <c r="D14" s="9"/>
      <c r="E14" s="9"/>
      <c r="F14" s="9"/>
      <c r="G14" s="9"/>
      <c r="H14" s="9"/>
    </row>
    <row r="15" spans="1:8" ht="24" customHeight="1" x14ac:dyDescent="0.25">
      <c r="A15" s="303" t="str">
        <f>'1. паспорт местоположение'!A15:C15</f>
        <v>Создание конфигурации единой аналитической платформы, с возможностью прогнозирования событий</v>
      </c>
      <c r="B15" s="303"/>
      <c r="C15" s="51"/>
      <c r="D15" s="51"/>
      <c r="E15" s="51"/>
      <c r="F15" s="51"/>
      <c r="G15" s="51"/>
      <c r="H15" s="51"/>
    </row>
    <row r="16" spans="1:8" x14ac:dyDescent="0.25">
      <c r="A16" s="298" t="s">
        <v>2</v>
      </c>
      <c r="B16" s="298"/>
      <c r="C16" s="52"/>
      <c r="D16" s="52"/>
      <c r="E16" s="52"/>
      <c r="F16" s="52"/>
      <c r="G16" s="52"/>
      <c r="H16" s="52"/>
    </row>
    <row r="17" spans="1:2" x14ac:dyDescent="0.25">
      <c r="B17" s="40"/>
    </row>
    <row r="18" spans="1:2" ht="33.75" customHeight="1" x14ac:dyDescent="0.25">
      <c r="A18" s="411" t="s">
        <v>247</v>
      </c>
      <c r="B18" s="412"/>
    </row>
    <row r="19" spans="1:2" x14ac:dyDescent="0.25">
      <c r="B19" s="34"/>
    </row>
    <row r="20" spans="1:2" x14ac:dyDescent="0.25">
      <c r="B20" s="41"/>
    </row>
    <row r="21" spans="1:2" ht="46.5" customHeight="1" x14ac:dyDescent="0.25">
      <c r="A21" s="260" t="s">
        <v>165</v>
      </c>
      <c r="B21" s="261" t="str">
        <f>A15</f>
        <v>Создание конфигурации единой аналитической платформы, с возможностью прогнозирования событий</v>
      </c>
    </row>
    <row r="22" spans="1:2" x14ac:dyDescent="0.25">
      <c r="A22" s="260" t="s">
        <v>166</v>
      </c>
      <c r="B22" s="261" t="s">
        <v>262</v>
      </c>
    </row>
    <row r="23" spans="1:2" x14ac:dyDescent="0.25">
      <c r="A23" s="260" t="s">
        <v>163</v>
      </c>
      <c r="B23" s="261" t="s">
        <v>582</v>
      </c>
    </row>
    <row r="24" spans="1:2" x14ac:dyDescent="0.25">
      <c r="A24" s="260" t="s">
        <v>167</v>
      </c>
      <c r="B24" s="261"/>
    </row>
    <row r="25" spans="1:2" x14ac:dyDescent="0.25">
      <c r="A25" s="262" t="s">
        <v>168</v>
      </c>
      <c r="B25" s="261">
        <f>'3.3 паспорт описание'!C29</f>
        <v>2027</v>
      </c>
    </row>
    <row r="26" spans="1:2" x14ac:dyDescent="0.25">
      <c r="A26" s="262" t="s">
        <v>169</v>
      </c>
      <c r="B26" s="261" t="str">
        <f>'3.3 паспорт описание'!C30</f>
        <v>И</v>
      </c>
    </row>
    <row r="27" spans="1:2" ht="28.5" x14ac:dyDescent="0.25">
      <c r="A27" s="263" t="s">
        <v>280</v>
      </c>
      <c r="B27" s="264">
        <v>192.46730599999918</v>
      </c>
    </row>
    <row r="28" spans="1:2" x14ac:dyDescent="0.25">
      <c r="A28" s="265" t="s">
        <v>170</v>
      </c>
      <c r="B28" s="265" t="s">
        <v>279</v>
      </c>
    </row>
    <row r="29" spans="1:2" ht="28.5" x14ac:dyDescent="0.25">
      <c r="A29" s="263" t="s">
        <v>171</v>
      </c>
      <c r="B29" s="266">
        <v>7.84</v>
      </c>
    </row>
    <row r="30" spans="1:2" ht="28.5" x14ac:dyDescent="0.25">
      <c r="A30" s="263" t="s">
        <v>172</v>
      </c>
      <c r="B30" s="266">
        <f>B29</f>
        <v>7.84</v>
      </c>
    </row>
    <row r="31" spans="1:2" x14ac:dyDescent="0.25">
      <c r="A31" s="265" t="s">
        <v>173</v>
      </c>
      <c r="B31" s="265"/>
    </row>
    <row r="32" spans="1:2" ht="28.5" x14ac:dyDescent="0.25">
      <c r="A32" s="263" t="s">
        <v>264</v>
      </c>
      <c r="B32" s="267"/>
    </row>
    <row r="33" spans="1:2" x14ac:dyDescent="0.25">
      <c r="A33" s="268"/>
      <c r="B33" s="269"/>
    </row>
    <row r="34" spans="1:2" ht="30" x14ac:dyDescent="0.25">
      <c r="A34" s="268" t="s">
        <v>562</v>
      </c>
      <c r="B34" s="270">
        <f>7840000/1000000</f>
        <v>7.84</v>
      </c>
    </row>
    <row r="35" spans="1:2" x14ac:dyDescent="0.25">
      <c r="A35" s="265" t="s">
        <v>175</v>
      </c>
      <c r="B35" s="279">
        <f>B34/B27</f>
        <v>4.0734190979947696E-2</v>
      </c>
    </row>
    <row r="36" spans="1:2" x14ac:dyDescent="0.25">
      <c r="A36" s="265" t="s">
        <v>176</v>
      </c>
      <c r="B36" s="269">
        <f>B34</f>
        <v>7.84</v>
      </c>
    </row>
    <row r="37" spans="1:2" x14ac:dyDescent="0.25">
      <c r="A37" s="265" t="s">
        <v>177</v>
      </c>
      <c r="B37" s="269">
        <v>7.84</v>
      </c>
    </row>
    <row r="38" spans="1:2" x14ac:dyDescent="0.25">
      <c r="A38" s="268"/>
      <c r="B38" s="269"/>
    </row>
    <row r="39" spans="1:2" x14ac:dyDescent="0.25">
      <c r="A39" s="265" t="s">
        <v>175</v>
      </c>
      <c r="B39" s="271"/>
    </row>
    <row r="40" spans="1:2" x14ac:dyDescent="0.25">
      <c r="A40" s="265" t="s">
        <v>176</v>
      </c>
      <c r="B40" s="269"/>
    </row>
    <row r="41" spans="1:2" x14ac:dyDescent="0.25">
      <c r="A41" s="265" t="s">
        <v>177</v>
      </c>
      <c r="B41" s="269"/>
    </row>
    <row r="42" spans="1:2" x14ac:dyDescent="0.25">
      <c r="A42" s="268"/>
      <c r="B42" s="269"/>
    </row>
    <row r="43" spans="1:2" x14ac:dyDescent="0.25">
      <c r="A43" s="265" t="s">
        <v>175</v>
      </c>
      <c r="B43" s="271"/>
    </row>
    <row r="44" spans="1:2" x14ac:dyDescent="0.25">
      <c r="A44" s="265" t="s">
        <v>176</v>
      </c>
      <c r="B44" s="269"/>
    </row>
    <row r="45" spans="1:2" x14ac:dyDescent="0.25">
      <c r="A45" s="265" t="s">
        <v>177</v>
      </c>
      <c r="B45" s="269"/>
    </row>
    <row r="46" spans="1:2" x14ac:dyDescent="0.25">
      <c r="A46" s="268"/>
      <c r="B46" s="269"/>
    </row>
    <row r="47" spans="1:2" x14ac:dyDescent="0.25">
      <c r="A47" s="265" t="s">
        <v>175</v>
      </c>
      <c r="B47" s="271"/>
    </row>
    <row r="48" spans="1:2" x14ac:dyDescent="0.25">
      <c r="A48" s="265" t="s">
        <v>176</v>
      </c>
      <c r="B48" s="269"/>
    </row>
    <row r="49" spans="1:2" x14ac:dyDescent="0.25">
      <c r="A49" s="265" t="s">
        <v>177</v>
      </c>
      <c r="B49" s="269"/>
    </row>
    <row r="50" spans="1:2" ht="28.5" x14ac:dyDescent="0.25">
      <c r="A50" s="263" t="s">
        <v>178</v>
      </c>
      <c r="B50" s="267"/>
    </row>
    <row r="51" spans="1:2" x14ac:dyDescent="0.25">
      <c r="A51" s="265" t="s">
        <v>174</v>
      </c>
      <c r="B51" s="265"/>
    </row>
    <row r="52" spans="1:2" x14ac:dyDescent="0.25">
      <c r="A52" s="265" t="s">
        <v>175</v>
      </c>
      <c r="B52" s="265"/>
    </row>
    <row r="53" spans="1:2" x14ac:dyDescent="0.25">
      <c r="A53" s="265" t="s">
        <v>176</v>
      </c>
      <c r="B53" s="265"/>
    </row>
    <row r="54" spans="1:2" x14ac:dyDescent="0.25">
      <c r="A54" s="265" t="s">
        <v>177</v>
      </c>
      <c r="B54" s="265"/>
    </row>
    <row r="55" spans="1:2" ht="28.5" x14ac:dyDescent="0.25">
      <c r="A55" s="263" t="s">
        <v>179</v>
      </c>
      <c r="B55" s="267"/>
    </row>
    <row r="56" spans="1:2" x14ac:dyDescent="0.25">
      <c r="A56" s="265" t="s">
        <v>174</v>
      </c>
      <c r="B56" s="265"/>
    </row>
    <row r="57" spans="1:2" x14ac:dyDescent="0.25">
      <c r="A57" s="265" t="s">
        <v>175</v>
      </c>
      <c r="B57" s="265"/>
    </row>
    <row r="58" spans="1:2" x14ac:dyDescent="0.25">
      <c r="A58" s="265" t="s">
        <v>176</v>
      </c>
      <c r="B58" s="265"/>
    </row>
    <row r="59" spans="1:2" x14ac:dyDescent="0.25">
      <c r="A59" s="265" t="s">
        <v>177</v>
      </c>
      <c r="B59" s="265"/>
    </row>
    <row r="60" spans="1:2" ht="28.5" x14ac:dyDescent="0.25">
      <c r="A60" s="262" t="s">
        <v>180</v>
      </c>
      <c r="B60" s="272">
        <v>0</v>
      </c>
    </row>
    <row r="61" spans="1:2" x14ac:dyDescent="0.25">
      <c r="A61" s="273" t="s">
        <v>173</v>
      </c>
      <c r="B61" s="274"/>
    </row>
    <row r="62" spans="1:2" x14ac:dyDescent="0.25">
      <c r="A62" s="273" t="s">
        <v>181</v>
      </c>
      <c r="B62" s="274">
        <v>0</v>
      </c>
    </row>
    <row r="63" spans="1:2" x14ac:dyDescent="0.25">
      <c r="A63" s="273" t="s">
        <v>182</v>
      </c>
      <c r="B63" s="274">
        <v>0</v>
      </c>
    </row>
    <row r="64" spans="1:2" x14ac:dyDescent="0.25">
      <c r="A64" s="273" t="s">
        <v>183</v>
      </c>
      <c r="B64" s="274">
        <v>0</v>
      </c>
    </row>
    <row r="65" spans="1:4" x14ac:dyDescent="0.25">
      <c r="A65" s="262" t="s">
        <v>184</v>
      </c>
      <c r="B65" s="280">
        <f>B66/B27</f>
        <v>4.0734190979947696E-2</v>
      </c>
    </row>
    <row r="66" spans="1:4" x14ac:dyDescent="0.25">
      <c r="A66" s="262" t="s">
        <v>185</v>
      </c>
      <c r="B66" s="275">
        <v>7.84</v>
      </c>
    </row>
    <row r="67" spans="1:4" x14ac:dyDescent="0.25">
      <c r="A67" s="262" t="s">
        <v>186</v>
      </c>
      <c r="B67" s="280">
        <f>B66/B27</f>
        <v>4.0734190979947696E-2</v>
      </c>
    </row>
    <row r="68" spans="1:4" ht="15.75" customHeight="1" x14ac:dyDescent="0.25">
      <c r="A68" s="262" t="s">
        <v>187</v>
      </c>
      <c r="B68" s="275">
        <v>7.84</v>
      </c>
      <c r="C68" s="409"/>
      <c r="D68" s="226"/>
    </row>
    <row r="69" spans="1:4" ht="30" x14ac:dyDescent="0.25">
      <c r="A69" s="262" t="s">
        <v>188</v>
      </c>
      <c r="B69" s="273" t="s">
        <v>265</v>
      </c>
      <c r="C69" s="409"/>
      <c r="D69" s="226"/>
    </row>
    <row r="70" spans="1:4" ht="23.25" customHeight="1" x14ac:dyDescent="0.25">
      <c r="A70" s="273" t="s">
        <v>189</v>
      </c>
      <c r="B70" s="261" t="s">
        <v>513</v>
      </c>
      <c r="C70" s="409"/>
      <c r="D70" s="226"/>
    </row>
    <row r="71" spans="1:4" x14ac:dyDescent="0.25">
      <c r="A71" s="273" t="s">
        <v>190</v>
      </c>
      <c r="B71" s="273"/>
      <c r="C71" s="409"/>
      <c r="D71" s="226"/>
    </row>
    <row r="72" spans="1:4" x14ac:dyDescent="0.25">
      <c r="A72" s="273" t="s">
        <v>191</v>
      </c>
      <c r="B72" s="273"/>
      <c r="C72" s="409"/>
      <c r="D72" s="38"/>
    </row>
    <row r="73" spans="1:4" x14ac:dyDescent="0.25">
      <c r="A73" s="273" t="s">
        <v>192</v>
      </c>
      <c r="B73" s="273" t="s">
        <v>563</v>
      </c>
      <c r="C73" s="409"/>
      <c r="D73" s="38"/>
    </row>
    <row r="74" spans="1:4" x14ac:dyDescent="0.25">
      <c r="A74" s="273" t="s">
        <v>193</v>
      </c>
      <c r="B74" s="273"/>
    </row>
    <row r="75" spans="1:4" ht="30" x14ac:dyDescent="0.25">
      <c r="A75" s="273" t="s">
        <v>194</v>
      </c>
      <c r="B75" s="273" t="s">
        <v>260</v>
      </c>
    </row>
    <row r="76" spans="1:4" ht="28.5" x14ac:dyDescent="0.25">
      <c r="A76" s="262" t="s">
        <v>195</v>
      </c>
      <c r="B76" s="273" t="s">
        <v>643</v>
      </c>
    </row>
    <row r="77" spans="1:4" x14ac:dyDescent="0.25">
      <c r="A77" s="273" t="s">
        <v>173</v>
      </c>
      <c r="B77" s="273"/>
    </row>
    <row r="78" spans="1:4" x14ac:dyDescent="0.25">
      <c r="A78" s="273" t="s">
        <v>196</v>
      </c>
      <c r="B78" s="273" t="s">
        <v>332</v>
      </c>
    </row>
    <row r="79" spans="1:4" x14ac:dyDescent="0.25">
      <c r="A79" s="273" t="s">
        <v>197</v>
      </c>
      <c r="B79" s="273" t="s">
        <v>332</v>
      </c>
    </row>
    <row r="80" spans="1:4" x14ac:dyDescent="0.25">
      <c r="A80" s="276" t="s">
        <v>198</v>
      </c>
      <c r="B80" s="273" t="s">
        <v>260</v>
      </c>
    </row>
    <row r="81" spans="1:2" x14ac:dyDescent="0.25">
      <c r="A81" s="262" t="s">
        <v>199</v>
      </c>
      <c r="B81" s="265" t="s">
        <v>260</v>
      </c>
    </row>
    <row r="82" spans="1:2" x14ac:dyDescent="0.25">
      <c r="A82" s="273" t="s">
        <v>200</v>
      </c>
      <c r="B82" s="265" t="s">
        <v>332</v>
      </c>
    </row>
    <row r="83" spans="1:2" x14ac:dyDescent="0.25">
      <c r="A83" s="273" t="s">
        <v>201</v>
      </c>
      <c r="B83" s="265" t="s">
        <v>332</v>
      </c>
    </row>
    <row r="84" spans="1:2" x14ac:dyDescent="0.25">
      <c r="A84" s="273" t="s">
        <v>202</v>
      </c>
      <c r="B84" s="265" t="s">
        <v>332</v>
      </c>
    </row>
    <row r="85" spans="1:2" ht="28.5" x14ac:dyDescent="0.25">
      <c r="A85" s="277" t="s">
        <v>203</v>
      </c>
      <c r="B85" s="273" t="s">
        <v>581</v>
      </c>
    </row>
    <row r="86" spans="1:2" ht="28.5" x14ac:dyDescent="0.25">
      <c r="A86" s="262" t="s">
        <v>204</v>
      </c>
      <c r="B86" s="410" t="s">
        <v>277</v>
      </c>
    </row>
    <row r="87" spans="1:2" x14ac:dyDescent="0.25">
      <c r="A87" s="273" t="s">
        <v>205</v>
      </c>
      <c r="B87" s="410"/>
    </row>
    <row r="88" spans="1:2" x14ac:dyDescent="0.25">
      <c r="A88" s="273" t="s">
        <v>206</v>
      </c>
      <c r="B88" s="410"/>
    </row>
    <row r="89" spans="1:2" x14ac:dyDescent="0.25">
      <c r="A89" s="273" t="s">
        <v>207</v>
      </c>
      <c r="B89" s="410"/>
    </row>
    <row r="90" spans="1:2" x14ac:dyDescent="0.25">
      <c r="A90" s="273" t="s">
        <v>208</v>
      </c>
      <c r="B90" s="410"/>
    </row>
    <row r="91" spans="1:2" x14ac:dyDescent="0.25">
      <c r="A91" s="278" t="s">
        <v>209</v>
      </c>
      <c r="B91" s="410"/>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2023-04-19T03:45:26Z</dcterms:modified>
</cp:coreProperties>
</file>